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318\OneDrive\Escritorio\Proyecto de Diseño\ÚLTIMA ENTREGA\Anexos\"/>
    </mc:Choice>
  </mc:AlternateContent>
  <xr:revisionPtr revIDLastSave="0" documentId="13_ncr:1_{C367BC04-89B1-4EC2-B6A9-39A7B99A836D}" xr6:coauthVersionLast="47" xr6:coauthVersionMax="47" xr10:uidLastSave="{00000000-0000-0000-0000-000000000000}"/>
  <bookViews>
    <workbookView xWindow="-120" yWindow="-120" windowWidth="20730" windowHeight="11160" xr2:uid="{2D96EEB3-AED6-495F-A283-F1EDE085B963}"/>
  </bookViews>
  <sheets>
    <sheet name="Criterios - Alternativas" sheetId="2" r:id="rId1"/>
    <sheet name="Escala Criterios" sheetId="5" r:id="rId2"/>
    <sheet name="Metodología visual" sheetId="3" r:id="rId3"/>
    <sheet name="AHP Criterios" sheetId="1" r:id="rId4"/>
    <sheet name="Análisis Jerárquico total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3" i="4" l="1"/>
  <c r="S96" i="4" s="1"/>
  <c r="F98" i="4"/>
  <c r="F99" i="4" s="1"/>
  <c r="K95" i="4" s="1"/>
  <c r="E98" i="4"/>
  <c r="D98" i="4"/>
  <c r="C98" i="4"/>
  <c r="E97" i="4"/>
  <c r="D97" i="4"/>
  <c r="C97" i="4"/>
  <c r="D96" i="4"/>
  <c r="C96" i="4"/>
  <c r="C95" i="4"/>
  <c r="F84" i="4"/>
  <c r="F85" i="4" s="1"/>
  <c r="K81" i="4" s="1"/>
  <c r="E84" i="4"/>
  <c r="D84" i="4"/>
  <c r="C84" i="4"/>
  <c r="E83" i="4"/>
  <c r="D83" i="4"/>
  <c r="C83" i="4"/>
  <c r="D82" i="4"/>
  <c r="C82" i="4"/>
  <c r="C81" i="4"/>
  <c r="F70" i="4"/>
  <c r="E70" i="4"/>
  <c r="D70" i="4"/>
  <c r="C70" i="4"/>
  <c r="E69" i="4"/>
  <c r="D69" i="4"/>
  <c r="C69" i="4"/>
  <c r="D68" i="4"/>
  <c r="C68" i="4"/>
  <c r="C67" i="4"/>
  <c r="F55" i="4"/>
  <c r="F56" i="4" s="1"/>
  <c r="K54" i="4" s="1"/>
  <c r="E55" i="4"/>
  <c r="D55" i="4"/>
  <c r="C55" i="4"/>
  <c r="E54" i="4"/>
  <c r="D54" i="4"/>
  <c r="C54" i="4"/>
  <c r="D53" i="4"/>
  <c r="C53" i="4"/>
  <c r="C52" i="4"/>
  <c r="F41" i="4"/>
  <c r="F42" i="4" s="1"/>
  <c r="K38" i="4" s="1"/>
  <c r="E41" i="4"/>
  <c r="D41" i="4"/>
  <c r="C41" i="4"/>
  <c r="E40" i="4"/>
  <c r="D40" i="4"/>
  <c r="C40" i="4"/>
  <c r="D39" i="4"/>
  <c r="C39" i="4"/>
  <c r="C38" i="4"/>
  <c r="F27" i="4"/>
  <c r="F28" i="4" s="1"/>
  <c r="E27" i="4"/>
  <c r="D27" i="4"/>
  <c r="C27" i="4"/>
  <c r="E26" i="4"/>
  <c r="D26" i="4"/>
  <c r="C26" i="4"/>
  <c r="D25" i="4"/>
  <c r="C25" i="4"/>
  <c r="C24" i="4"/>
  <c r="F23" i="1"/>
  <c r="E23" i="1"/>
  <c r="D23" i="1"/>
  <c r="E22" i="1"/>
  <c r="D22" i="1"/>
  <c r="D21" i="1"/>
  <c r="C23" i="1"/>
  <c r="C22" i="1"/>
  <c r="C21" i="1"/>
  <c r="C20" i="1"/>
  <c r="O107" i="4"/>
  <c r="G91" i="4"/>
  <c r="G99" i="4"/>
  <c r="L95" i="4" s="1"/>
  <c r="B98" i="4"/>
  <c r="B97" i="4"/>
  <c r="B96" i="4"/>
  <c r="B95" i="4"/>
  <c r="B94" i="4"/>
  <c r="G93" i="4"/>
  <c r="F93" i="4"/>
  <c r="S22" i="4"/>
  <c r="S25" i="4" s="1"/>
  <c r="G28" i="4"/>
  <c r="L27" i="4" s="1"/>
  <c r="B27" i="4"/>
  <c r="G22" i="4" s="1"/>
  <c r="L22" i="4" s="1"/>
  <c r="F24" i="1"/>
  <c r="K21" i="1" s="1"/>
  <c r="G24" i="1"/>
  <c r="L22" i="1" s="1"/>
  <c r="E28" i="1"/>
  <c r="E31" i="1" s="1"/>
  <c r="H16" i="1"/>
  <c r="B22" i="1"/>
  <c r="F18" i="1" s="1"/>
  <c r="K18" i="1" s="1"/>
  <c r="B23" i="1"/>
  <c r="G18" i="1" s="1"/>
  <c r="L18" i="1" s="1"/>
  <c r="B20" i="1"/>
  <c r="B21" i="1"/>
  <c r="E18" i="1" s="1"/>
  <c r="J18" i="1" s="1"/>
  <c r="B113" i="4"/>
  <c r="B112" i="4"/>
  <c r="B111" i="4"/>
  <c r="B110" i="4"/>
  <c r="B109" i="4"/>
  <c r="L107" i="4"/>
  <c r="I107" i="4"/>
  <c r="F107" i="4"/>
  <c r="C107" i="4"/>
  <c r="G85" i="4"/>
  <c r="L83" i="4" s="1"/>
  <c r="B84" i="4"/>
  <c r="B83" i="4"/>
  <c r="B82" i="4"/>
  <c r="B81" i="4"/>
  <c r="B80" i="4"/>
  <c r="S79" i="4"/>
  <c r="S82" i="4" s="1"/>
  <c r="G79" i="4"/>
  <c r="F79" i="4"/>
  <c r="G77" i="4"/>
  <c r="G71" i="4"/>
  <c r="L67" i="4" s="1"/>
  <c r="B70" i="4"/>
  <c r="B69" i="4"/>
  <c r="B68" i="4"/>
  <c r="B67" i="4"/>
  <c r="B66" i="4"/>
  <c r="S65" i="4"/>
  <c r="S68" i="4" s="1"/>
  <c r="G65" i="4"/>
  <c r="F65" i="4"/>
  <c r="G63" i="4"/>
  <c r="G56" i="4"/>
  <c r="L51" i="4" s="1"/>
  <c r="B55" i="4"/>
  <c r="B54" i="4"/>
  <c r="B53" i="4"/>
  <c r="B52" i="4"/>
  <c r="B51" i="4"/>
  <c r="S50" i="4"/>
  <c r="S53" i="4" s="1"/>
  <c r="G50" i="4"/>
  <c r="F50" i="4"/>
  <c r="G48" i="4"/>
  <c r="G42" i="4"/>
  <c r="L39" i="4" s="1"/>
  <c r="B41" i="4"/>
  <c r="B40" i="4"/>
  <c r="B39" i="4"/>
  <c r="E93" i="4" s="1"/>
  <c r="B38" i="4"/>
  <c r="D93" i="4" s="1"/>
  <c r="B37" i="4"/>
  <c r="C36" i="4" s="1"/>
  <c r="H93" i="4" s="1"/>
  <c r="S36" i="4"/>
  <c r="S39" i="4" s="1"/>
  <c r="G36" i="4"/>
  <c r="L36" i="4" s="1"/>
  <c r="F36" i="4"/>
  <c r="K93" i="4" s="1"/>
  <c r="G34" i="4"/>
  <c r="B26" i="4"/>
  <c r="F22" i="4" s="1"/>
  <c r="K22" i="4" s="1"/>
  <c r="B25" i="4"/>
  <c r="E22" i="4" s="1"/>
  <c r="J22" i="4" s="1"/>
  <c r="B24" i="4"/>
  <c r="D22" i="4" s="1"/>
  <c r="I22" i="4" s="1"/>
  <c r="B23" i="4"/>
  <c r="C22" i="4" s="1"/>
  <c r="B19" i="1"/>
  <c r="C18" i="1" s="1"/>
  <c r="H18" i="1" s="1"/>
  <c r="K55" i="4" l="1"/>
  <c r="K51" i="4"/>
  <c r="K53" i="4"/>
  <c r="K52" i="4"/>
  <c r="K24" i="4"/>
  <c r="K26" i="4"/>
  <c r="K22" i="1"/>
  <c r="L23" i="1"/>
  <c r="E24" i="1"/>
  <c r="J22" i="1" s="1"/>
  <c r="C24" i="1"/>
  <c r="K19" i="1"/>
  <c r="K20" i="1"/>
  <c r="L21" i="1"/>
  <c r="K23" i="1"/>
  <c r="L19" i="1"/>
  <c r="L20" i="1"/>
  <c r="D24" i="1"/>
  <c r="I21" i="1" s="1"/>
  <c r="D99" i="4"/>
  <c r="I95" i="4" s="1"/>
  <c r="E71" i="4"/>
  <c r="J69" i="4" s="1"/>
  <c r="K41" i="4"/>
  <c r="K40" i="4"/>
  <c r="K39" i="4"/>
  <c r="K37" i="4"/>
  <c r="E28" i="4"/>
  <c r="J27" i="4" s="1"/>
  <c r="K27" i="4"/>
  <c r="L23" i="4"/>
  <c r="E99" i="4"/>
  <c r="J98" i="4" s="1"/>
  <c r="K98" i="4"/>
  <c r="L98" i="4"/>
  <c r="L97" i="4"/>
  <c r="L96" i="4"/>
  <c r="L94" i="4"/>
  <c r="K96" i="4"/>
  <c r="K97" i="4"/>
  <c r="K94" i="4"/>
  <c r="C99" i="4"/>
  <c r="L82" i="4"/>
  <c r="L80" i="4"/>
  <c r="L81" i="4"/>
  <c r="L84" i="4"/>
  <c r="K84" i="4"/>
  <c r="K83" i="4"/>
  <c r="K82" i="4"/>
  <c r="K80" i="4"/>
  <c r="L70" i="4"/>
  <c r="L68" i="4"/>
  <c r="D71" i="4"/>
  <c r="I68" i="4" s="1"/>
  <c r="L69" i="4"/>
  <c r="L66" i="4"/>
  <c r="E56" i="4"/>
  <c r="J54" i="4" s="1"/>
  <c r="L54" i="4"/>
  <c r="L52" i="4"/>
  <c r="L53" i="4"/>
  <c r="C56" i="4"/>
  <c r="H55" i="4" s="1"/>
  <c r="L55" i="4"/>
  <c r="L37" i="4"/>
  <c r="L40" i="4"/>
  <c r="L38" i="4"/>
  <c r="L41" i="4"/>
  <c r="L26" i="4"/>
  <c r="L93" i="4"/>
  <c r="K23" i="4"/>
  <c r="K25" i="4"/>
  <c r="L25" i="4"/>
  <c r="D28" i="4"/>
  <c r="I27" i="4" s="1"/>
  <c r="C28" i="4"/>
  <c r="H25" i="4" s="1"/>
  <c r="L24" i="4"/>
  <c r="C93" i="4"/>
  <c r="H22" i="4"/>
  <c r="D18" i="1"/>
  <c r="I18" i="1" s="1"/>
  <c r="D85" i="4"/>
  <c r="E42" i="4"/>
  <c r="E85" i="4"/>
  <c r="C42" i="4"/>
  <c r="D56" i="4"/>
  <c r="H79" i="4"/>
  <c r="H65" i="4"/>
  <c r="H50" i="4"/>
  <c r="H36" i="4"/>
  <c r="K79" i="4"/>
  <c r="K65" i="4"/>
  <c r="K50" i="4"/>
  <c r="D79" i="4"/>
  <c r="D65" i="4"/>
  <c r="D50" i="4"/>
  <c r="C85" i="4"/>
  <c r="L79" i="4"/>
  <c r="L65" i="4"/>
  <c r="L50" i="4"/>
  <c r="K36" i="4"/>
  <c r="C79" i="4"/>
  <c r="C65" i="4"/>
  <c r="C50" i="4"/>
  <c r="E79" i="4"/>
  <c r="E65" i="4"/>
  <c r="E50" i="4"/>
  <c r="D36" i="4"/>
  <c r="I93" i="4" s="1"/>
  <c r="D42" i="4"/>
  <c r="F71" i="4"/>
  <c r="E36" i="4"/>
  <c r="J93" i="4" s="1"/>
  <c r="C71" i="4"/>
  <c r="H67" i="4" s="1"/>
  <c r="I97" i="4" l="1"/>
  <c r="J23" i="4"/>
  <c r="J25" i="4"/>
  <c r="J26" i="4"/>
  <c r="J24" i="4"/>
  <c r="I94" i="4"/>
  <c r="J95" i="4"/>
  <c r="I98" i="4"/>
  <c r="I96" i="4"/>
  <c r="J23" i="1"/>
  <c r="J19" i="1"/>
  <c r="L24" i="1"/>
  <c r="J20" i="1"/>
  <c r="J21" i="1"/>
  <c r="H20" i="1"/>
  <c r="H19" i="1"/>
  <c r="I20" i="1"/>
  <c r="I19" i="1"/>
  <c r="I22" i="1"/>
  <c r="I23" i="1"/>
  <c r="K24" i="1"/>
  <c r="H21" i="1"/>
  <c r="M21" i="1" s="1"/>
  <c r="H23" i="1"/>
  <c r="H22" i="1"/>
  <c r="J96" i="4"/>
  <c r="J66" i="4"/>
  <c r="J70" i="4"/>
  <c r="J67" i="4"/>
  <c r="J68" i="4"/>
  <c r="J94" i="4"/>
  <c r="L28" i="4"/>
  <c r="K28" i="4"/>
  <c r="J51" i="4"/>
  <c r="J53" i="4"/>
  <c r="L85" i="4"/>
  <c r="I70" i="4"/>
  <c r="I67" i="4"/>
  <c r="J55" i="4"/>
  <c r="J52" i="4"/>
  <c r="H53" i="4"/>
  <c r="H51" i="4"/>
  <c r="H54" i="4"/>
  <c r="K99" i="4"/>
  <c r="J97" i="4"/>
  <c r="L99" i="4"/>
  <c r="H98" i="4"/>
  <c r="H94" i="4"/>
  <c r="H96" i="4"/>
  <c r="H97" i="4"/>
  <c r="H95" i="4"/>
  <c r="J82" i="4"/>
  <c r="J81" i="4"/>
  <c r="J83" i="4"/>
  <c r="J84" i="4"/>
  <c r="J80" i="4"/>
  <c r="I83" i="4"/>
  <c r="I84" i="4"/>
  <c r="I81" i="4"/>
  <c r="I80" i="4"/>
  <c r="I82" i="4"/>
  <c r="H82" i="4"/>
  <c r="H83" i="4"/>
  <c r="H84" i="4"/>
  <c r="H81" i="4"/>
  <c r="H80" i="4"/>
  <c r="I69" i="4"/>
  <c r="I66" i="4"/>
  <c r="K67" i="4"/>
  <c r="K66" i="4"/>
  <c r="K68" i="4"/>
  <c r="K69" i="4"/>
  <c r="K70" i="4"/>
  <c r="H66" i="4"/>
  <c r="H68" i="4"/>
  <c r="H69" i="4"/>
  <c r="H70" i="4"/>
  <c r="H52" i="4"/>
  <c r="I53" i="4"/>
  <c r="I54" i="4"/>
  <c r="I55" i="4"/>
  <c r="I52" i="4"/>
  <c r="I51" i="4"/>
  <c r="L42" i="4"/>
  <c r="J40" i="4"/>
  <c r="J39" i="4"/>
  <c r="J41" i="4"/>
  <c r="J38" i="4"/>
  <c r="J37" i="4"/>
  <c r="I38" i="4"/>
  <c r="I37" i="4"/>
  <c r="I39" i="4"/>
  <c r="I41" i="4"/>
  <c r="I40" i="4"/>
  <c r="H37" i="4"/>
  <c r="H39" i="4"/>
  <c r="H41" i="4"/>
  <c r="H40" i="4"/>
  <c r="H38" i="4"/>
  <c r="H23" i="4"/>
  <c r="H26" i="4"/>
  <c r="I23" i="4"/>
  <c r="I24" i="4"/>
  <c r="I25" i="4"/>
  <c r="M25" i="4" s="1"/>
  <c r="H27" i="4"/>
  <c r="M27" i="4" s="1"/>
  <c r="I26" i="4"/>
  <c r="H24" i="4"/>
  <c r="L71" i="4"/>
  <c r="L56" i="4"/>
  <c r="K85" i="4"/>
  <c r="J65" i="4"/>
  <c r="J36" i="4"/>
  <c r="J50" i="4"/>
  <c r="J79" i="4"/>
  <c r="I79" i="4"/>
  <c r="I65" i="4"/>
  <c r="I50" i="4"/>
  <c r="I36" i="4"/>
  <c r="K42" i="4"/>
  <c r="K56" i="4"/>
  <c r="M95" i="4" l="1"/>
  <c r="M40" i="4"/>
  <c r="D112" i="4" s="1"/>
  <c r="J28" i="4"/>
  <c r="M55" i="4"/>
  <c r="G113" i="4" s="1"/>
  <c r="M96" i="4"/>
  <c r="M53" i="4"/>
  <c r="G111" i="4" s="1"/>
  <c r="I99" i="4"/>
  <c r="I28" i="4"/>
  <c r="M52" i="4"/>
  <c r="G110" i="4" s="1"/>
  <c r="M54" i="4"/>
  <c r="G112" i="4" s="1"/>
  <c r="M98" i="4"/>
  <c r="P113" i="4" s="1"/>
  <c r="M26" i="4"/>
  <c r="L111" i="4" s="1"/>
  <c r="M41" i="4"/>
  <c r="M67" i="4"/>
  <c r="J110" i="4" s="1"/>
  <c r="M81" i="4"/>
  <c r="M110" i="4" s="1"/>
  <c r="M51" i="4"/>
  <c r="J71" i="4"/>
  <c r="J24" i="1"/>
  <c r="M22" i="1"/>
  <c r="I24" i="1"/>
  <c r="M19" i="1"/>
  <c r="H24" i="1"/>
  <c r="M23" i="1"/>
  <c r="M20" i="1"/>
  <c r="M97" i="4"/>
  <c r="P112" i="4" s="1"/>
  <c r="J99" i="4"/>
  <c r="M70" i="4"/>
  <c r="J113" i="4" s="1"/>
  <c r="I71" i="4"/>
  <c r="M37" i="4"/>
  <c r="M39" i="4"/>
  <c r="D111" i="4" s="1"/>
  <c r="M38" i="4"/>
  <c r="D110" i="4" s="1"/>
  <c r="M24" i="4"/>
  <c r="F111" i="4" s="1"/>
  <c r="D113" i="4"/>
  <c r="J56" i="4"/>
  <c r="I85" i="4"/>
  <c r="P111" i="4"/>
  <c r="M94" i="4"/>
  <c r="H99" i="4"/>
  <c r="P110" i="4"/>
  <c r="I56" i="4"/>
  <c r="O113" i="4"/>
  <c r="O112" i="4"/>
  <c r="O111" i="4"/>
  <c r="O110" i="4"/>
  <c r="O109" i="4"/>
  <c r="H28" i="4"/>
  <c r="M23" i="4"/>
  <c r="C111" i="4" s="1"/>
  <c r="J85" i="4"/>
  <c r="I110" i="4"/>
  <c r="M82" i="4"/>
  <c r="M111" i="4" s="1"/>
  <c r="K71" i="4"/>
  <c r="M84" i="4"/>
  <c r="M113" i="4" s="1"/>
  <c r="J42" i="4"/>
  <c r="H42" i="4"/>
  <c r="M83" i="4"/>
  <c r="M112" i="4" s="1"/>
  <c r="M69" i="4"/>
  <c r="J112" i="4" s="1"/>
  <c r="H85" i="4"/>
  <c r="M80" i="4"/>
  <c r="M68" i="4"/>
  <c r="J111" i="4" s="1"/>
  <c r="I42" i="4"/>
  <c r="H71" i="4"/>
  <c r="M66" i="4"/>
  <c r="H56" i="4"/>
  <c r="F113" i="4" l="1"/>
  <c r="L112" i="4"/>
  <c r="L113" i="4"/>
  <c r="L110" i="4"/>
  <c r="N110" i="4" s="1"/>
  <c r="L109" i="4"/>
  <c r="F109" i="4"/>
  <c r="C113" i="4"/>
  <c r="F112" i="4"/>
  <c r="H112" i="4" s="1"/>
  <c r="F110" i="4"/>
  <c r="H110" i="4" s="1"/>
  <c r="N37" i="4" a="1"/>
  <c r="N37" i="4" s="1"/>
  <c r="N66" i="4" a="1"/>
  <c r="N66" i="4" s="1"/>
  <c r="K110" i="4"/>
  <c r="N19" i="1" a="1"/>
  <c r="M24" i="1"/>
  <c r="H113" i="4"/>
  <c r="E113" i="4"/>
  <c r="N51" i="4" a="1"/>
  <c r="N51" i="4" s="1"/>
  <c r="N80" i="4" a="1"/>
  <c r="N80" i="4" s="1"/>
  <c r="Q110" i="4"/>
  <c r="Q111" i="4"/>
  <c r="Q113" i="4"/>
  <c r="Q112" i="4"/>
  <c r="M99" i="4"/>
  <c r="N94" i="4" a="1"/>
  <c r="P109" i="4"/>
  <c r="P114" i="4" s="1"/>
  <c r="H111" i="4"/>
  <c r="M28" i="4"/>
  <c r="N23" i="4" a="1"/>
  <c r="E111" i="4"/>
  <c r="C109" i="4"/>
  <c r="C110" i="4"/>
  <c r="E110" i="4" s="1"/>
  <c r="C112" i="4"/>
  <c r="E112" i="4" s="1"/>
  <c r="N112" i="4"/>
  <c r="N111" i="4"/>
  <c r="I112" i="4"/>
  <c r="K112" i="4" s="1"/>
  <c r="I113" i="4"/>
  <c r="K113" i="4" s="1"/>
  <c r="I109" i="4"/>
  <c r="I111" i="4"/>
  <c r="K111" i="4" s="1"/>
  <c r="N113" i="4"/>
  <c r="M42" i="4"/>
  <c r="D109" i="4"/>
  <c r="D114" i="4" s="1"/>
  <c r="M109" i="4"/>
  <c r="M85" i="4"/>
  <c r="M56" i="4"/>
  <c r="G109" i="4"/>
  <c r="M71" i="4"/>
  <c r="J109" i="4"/>
  <c r="N19" i="1" l="1"/>
  <c r="O19" i="1" s="1"/>
  <c r="O21" i="1"/>
  <c r="O22" i="1"/>
  <c r="O20" i="1"/>
  <c r="O23" i="1"/>
  <c r="R110" i="4"/>
  <c r="N94" i="4"/>
  <c r="O94" i="4" s="1"/>
  <c r="O96" i="4"/>
  <c r="O98" i="4"/>
  <c r="O97" i="4"/>
  <c r="O95" i="4"/>
  <c r="Q109" i="4"/>
  <c r="R113" i="4"/>
  <c r="N23" i="4"/>
  <c r="O23" i="4" s="1"/>
  <c r="O27" i="4"/>
  <c r="O26" i="4"/>
  <c r="O24" i="4"/>
  <c r="O25" i="4"/>
  <c r="R111" i="4"/>
  <c r="R112" i="4"/>
  <c r="E109" i="4"/>
  <c r="O83" i="4"/>
  <c r="O82" i="4"/>
  <c r="O81" i="4"/>
  <c r="O84" i="4"/>
  <c r="O80" i="4"/>
  <c r="O54" i="4"/>
  <c r="O53" i="4"/>
  <c r="O52" i="4"/>
  <c r="O51" i="4"/>
  <c r="O55" i="4"/>
  <c r="G114" i="4"/>
  <c r="H109" i="4"/>
  <c r="O69" i="4"/>
  <c r="O68" i="4"/>
  <c r="O67" i="4"/>
  <c r="O70" i="4"/>
  <c r="O66" i="4"/>
  <c r="M114" i="4"/>
  <c r="N109" i="4"/>
  <c r="O39" i="4"/>
  <c r="O37" i="4"/>
  <c r="O41" i="4"/>
  <c r="O38" i="4"/>
  <c r="O40" i="4"/>
  <c r="J114" i="4"/>
  <c r="K109" i="4"/>
  <c r="S66" i="4" l="1"/>
  <c r="S67" i="4" s="1"/>
  <c r="S69" i="4" s="1"/>
  <c r="S70" i="4" s="1"/>
  <c r="E29" i="1"/>
  <c r="E30" i="1" s="1"/>
  <c r="E32" i="1" s="1"/>
  <c r="S94" i="4"/>
  <c r="S95" i="4" s="1"/>
  <c r="S97" i="4" s="1"/>
  <c r="S98" i="4" s="1"/>
  <c r="S80" i="4"/>
  <c r="S81" i="4" s="1"/>
  <c r="S83" i="4" s="1"/>
  <c r="S84" i="4" s="1"/>
  <c r="S23" i="4"/>
  <c r="S24" i="4" s="1"/>
  <c r="S26" i="4" s="1"/>
  <c r="S27" i="4" s="1"/>
  <c r="R109" i="4"/>
  <c r="S109" i="4" s="1"/>
  <c r="U109" i="4" s="1"/>
  <c r="S37" i="4"/>
  <c r="S38" i="4" s="1"/>
  <c r="S40" i="4" s="1"/>
  <c r="S41" i="4" s="1"/>
  <c r="S51" i="4"/>
  <c r="S52" i="4" s="1"/>
  <c r="S54" i="4" s="1"/>
  <c r="S55" i="4" s="1"/>
  <c r="R114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<sst xmlns="http://schemas.openxmlformats.org/spreadsheetml/2006/main" count="342" uniqueCount="166">
  <si>
    <r>
      <t xml:space="preserve">Laura Sofía Meneses Núñez 1a,c , Daniela Escobar Torres 2a,c , Santiago José Ibarra Enriquez 3a,c, Juan Camilo Núñez Navia 4a,c
Mario Muñozb,c, Kathleen Salazarb,c
</t>
    </r>
    <r>
      <rPr>
        <sz val="8"/>
        <color theme="1"/>
        <rFont val="Times New Roman"/>
        <family val="1"/>
      </rPr>
      <t>aEstudiante de Ingeniería Industrial 
bProfesor, Director del Proyecto de Grado, Departamento de Ingeniería Civil e Industrial
cPontificia Universidad Javeriana, Cali, Colombia</t>
    </r>
  </si>
  <si>
    <t>CRITERIOS Y ALTERNATIVAS PARA LA APLICACIÓN DE METODOLOGÍA AHP</t>
  </si>
  <si>
    <t>ALTERNATIVAS:</t>
  </si>
  <si>
    <t>- Refractarios de RNM sin adiciones</t>
  </si>
  <si>
    <t>- Preparación de gamma alúmina (γ-Al2O3) por proceso hidrometalúrgico</t>
  </si>
  <si>
    <t>- Reemplazo parcial del cemento Portland para la producción de concreto</t>
  </si>
  <si>
    <t>- Reemplazo del cemento Portland en la producción de morteros</t>
  </si>
  <si>
    <t>- Producción de compuesto de polipropileno y escoria de aluminio</t>
  </si>
  <si>
    <t>CRITERIOS:</t>
  </si>
  <si>
    <t>- Costos asociado a la alternativa</t>
  </si>
  <si>
    <t>- Facilidad de implementación</t>
  </si>
  <si>
    <t>- Disponibilidad de información</t>
  </si>
  <si>
    <t>- Cumplimiento de las especificaciones</t>
  </si>
  <si>
    <t>CRITERIO COSTO ASOCIADO A LA ALTERNATIVA CON SU RESPECTIVO PUNTAJE.</t>
  </si>
  <si>
    <t>ESCALA DE PUNTAJES CRITERIO COSTO ASOCIADO A LA ALTERNATIVA.</t>
  </si>
  <si>
    <t xml:space="preserve">Criterio costo asociado a la alternativa </t>
  </si>
  <si>
    <t>Escala puntaje</t>
  </si>
  <si>
    <t>Explicación</t>
  </si>
  <si>
    <t>Alternativa</t>
  </si>
  <si>
    <t xml:space="preserve">Costo asociado </t>
  </si>
  <si>
    <t>Mayor costo asociado a la alternativa</t>
  </si>
  <si>
    <t>Refractarios de RNM sin adiciones</t>
  </si>
  <si>
    <t>Costo promedio asociado a la alternativa</t>
  </si>
  <si>
    <t>Preparación de gamma alúmina (γ-Al2O3) por proceso hidrometalúrgico</t>
  </si>
  <si>
    <t>Menor costo asociado a la alternativa</t>
  </si>
  <si>
    <t>Reemplazo parcial del cemento Portland para la producción de concreto</t>
  </si>
  <si>
    <t>Reemplazo del cemento Portland en la producción de morteros</t>
  </si>
  <si>
    <t>Producción de compuesto de polipropileno y escoria de aluminio</t>
  </si>
  <si>
    <t>CRITERIO FACILIDAD DE IMPLEMENTACIÓN CON SU RESPECTIVO PUNTAJE.</t>
  </si>
  <si>
    <t>ESCALA DE PUNTAJES CRITERIO FACILIDAD DE IMPLEMENTACIÓN.</t>
  </si>
  <si>
    <t xml:space="preserve">Criterio facilidad de implementación </t>
  </si>
  <si>
    <t>Facilidad de implementación</t>
  </si>
  <si>
    <t>Nivel de dificultad de implementación alto</t>
  </si>
  <si>
    <t>Nivel de dificultad de implementación medio</t>
  </si>
  <si>
    <t>Nivel de dificultad de implementación bajo</t>
  </si>
  <si>
    <t>- Con base en la revisión de literatura</t>
  </si>
  <si>
    <t>CRITERIO DISPONIBILIDAD DE INFORMACIÓN CON SU RESPECTIVO PUNTAJE.</t>
  </si>
  <si>
    <t>ESCALA DE PUNTAJES DISPONIBILIDAD DE INFORMACIÓN.</t>
  </si>
  <si>
    <t xml:space="preserve">Criterio disponibilidad de información </t>
  </si>
  <si>
    <t>Disponibilidad de información</t>
  </si>
  <si>
    <t>No hay información</t>
  </si>
  <si>
    <t>Se encuentra información al respecto</t>
  </si>
  <si>
    <t>Se encuentra cantidad importante de información al respecto</t>
  </si>
  <si>
    <t>CRITERIO CUMPLIMIENTO DE LAS ESPECIFICACIONES CON SU RESPECTIVO PUNTAJE.</t>
  </si>
  <si>
    <t>ESCALA DE PUNTAJES CRITERIO CUMPLIMIENTO DE LAS ESPECIFICACIONES.</t>
  </si>
  <si>
    <t xml:space="preserve">Criterio cumplimiento de las especificaciones </t>
  </si>
  <si>
    <t>Cumplimiento especificaciones</t>
  </si>
  <si>
    <t>Afecta o empeora las propiedades del material</t>
  </si>
  <si>
    <t>No afecta ni mejora las propiedades del material</t>
  </si>
  <si>
    <t xml:space="preserve">Las propiedades del material se mantienen o mejoran </t>
  </si>
  <si>
    <t>- Que mejore las propiedades o al menos no las afecte</t>
  </si>
  <si>
    <t>CRITERIO IMPACTO AMBIENTAL CON SU RESPECTIVO PUNTAJE.</t>
  </si>
  <si>
    <t>ESCALA DE PUNTAJES CRITERIO IMPACTO AMBIENTAL.</t>
  </si>
  <si>
    <t xml:space="preserve">Criterio impacto ambiental </t>
  </si>
  <si>
    <t>Impacto ambiental</t>
  </si>
  <si>
    <t>Impacto ambiental alto</t>
  </si>
  <si>
    <t>Impacto ambiental medio</t>
  </si>
  <si>
    <t>Impacto ambiental bajo</t>
  </si>
  <si>
    <t>TABLA XXXIII.</t>
  </si>
  <si>
    <t>ALTERNATIVAS CON SUS RESPECTIVOS PUNTAJES PARA CADA CRITERIO.</t>
  </si>
  <si>
    <t>Alternativas</t>
  </si>
  <si>
    <t>Criterios</t>
  </si>
  <si>
    <t>Costo asociado a la alternativa</t>
  </si>
  <si>
    <t>Más preferencia que el criterio inicial</t>
  </si>
  <si>
    <t>Ponga aquí cualquiera de los criterios</t>
  </si>
  <si>
    <t>Menos preferencia que el criterio inicial</t>
  </si>
  <si>
    <t>COMPARACIÓN CRITERIOS</t>
  </si>
  <si>
    <t>Cumplimiento de las especificaciones</t>
  </si>
  <si>
    <t xml:space="preserve">Disponibilidad de información </t>
  </si>
  <si>
    <t>COSTO ASOCIADO A LA ALTERNATIVA</t>
  </si>
  <si>
    <t xml:space="preserve"> - Reemplazo parcial del cemento Portland para la producción de concreto. - Reemplazo del cemento Portland en la producción de morteros.</t>
  </si>
  <si>
    <t xml:space="preserve">-Preparación de gamma alúmina (γ-Al2O3) por proceso hidrometalúrgico. - Producción de compuesto de polipropileno y escoria de aluminio. </t>
  </si>
  <si>
    <t>FACILIDAD DE IMPLEMENTACIÓN</t>
  </si>
  <si>
    <t xml:space="preserve">- Refractarios de RNM sin adiciones. - Reemplazo del cemento Portland en la producción de morteros. </t>
  </si>
  <si>
    <t>. - Reemplazo parcial del cemento Portland para la producción de concreto</t>
  </si>
  <si>
    <t>DISPONIBILIDAD DE INFORMACIÓN</t>
  </si>
  <si>
    <t>- Reemplazo parcial del cemento Portland para la producción de concreto. - Reemplazo del cemento Portland en la producción de morteros.  - Producción de compuesto de polipropileno y escoria de aluminio.</t>
  </si>
  <si>
    <t>- Refractarios de RNM sin adiciones. -Preparación de gamma alúmina (γ-Al2O3) por proceso hidrometalúrgico</t>
  </si>
  <si>
    <t>CUMPLIMIENTO ESPECIFICACIONES</t>
  </si>
  <si>
    <t>-Preparación de gamma alúmina (γ-Al2O3) por proceso hidrometalúrgico. - Reemplazo parcial del cemento Portland para la producción de concreto. - Reemplazo del cemento Portland en la producción de morteros.  - Producción de compuesto de polipropileno y escoria de aluminio.</t>
  </si>
  <si>
    <t>IMPACTO AMBIENTAL</t>
  </si>
  <si>
    <t xml:space="preserve">- Refractarios de RNM sin adiciones. - Reemplazo parcial del cemento Portland para la producción de concreto. - Reemplazo del cemento Portland en la producción de morteros. </t>
  </si>
  <si>
    <t>- Producción de compuesto de polipropileno y escoria de aluminio.</t>
  </si>
  <si>
    <t>-Preparación de gamma alúmina (γ-Al2O3) por proceso hidrometalúrgico.</t>
  </si>
  <si>
    <t>PROCESO DE ANÁLISIS JERARQUICO - AHP</t>
  </si>
  <si>
    <t>Criterios alternativas</t>
  </si>
  <si>
    <t>Criterios de selección</t>
  </si>
  <si>
    <t>Número de criterios</t>
  </si>
  <si>
    <t>Nombre criterios</t>
  </si>
  <si>
    <t>Costo asociado</t>
  </si>
  <si>
    <t>Facilidad implementación</t>
  </si>
  <si>
    <t>Disponibilidad información</t>
  </si>
  <si>
    <t>TABLA XXXIV.</t>
  </si>
  <si>
    <t>COMPARACIÓN DE ALTERNATIVAS SEGÚN CRITERIOS DE SELECCIÓN.</t>
  </si>
  <si>
    <t>Comparación de alternativas según</t>
  </si>
  <si>
    <t>*(2)/(1)</t>
  </si>
  <si>
    <t>Matriz de comparación por pares</t>
  </si>
  <si>
    <t xml:space="preserve">Matriz Normalizada </t>
  </si>
  <si>
    <t>Vector Prioridades</t>
  </si>
  <si>
    <t>Vector Ponderado</t>
  </si>
  <si>
    <t>Vector Consistencia</t>
  </si>
  <si>
    <t>Totales</t>
  </si>
  <si>
    <t>TABLA XXXV.</t>
  </si>
  <si>
    <t>CÁLCULOS DE CONSISTENCIA PARA LOS CRITERIOS DE SELECCIÓN.</t>
  </si>
  <si>
    <t>Número de indicadores n</t>
  </si>
  <si>
    <t xml:space="preserve">Promedio Vector Consistencia  λ </t>
  </si>
  <si>
    <t>Entre más cercano sea lambda al número de criterios, mejor será el análisis realizado</t>
  </si>
  <si>
    <t>Indice consistencia CI</t>
  </si>
  <si>
    <t>Indice consistencia Aleatorio RI</t>
  </si>
  <si>
    <t>Razón de Consistencia CR</t>
  </si>
  <si>
    <t>¿Es consistente?</t>
  </si>
  <si>
    <t>SI</t>
  </si>
  <si>
    <t xml:space="preserve">Si CR ≤ 0.1 o sea el 10%, la matriz de pares comparada será siempre consistente. En caso contrario, la matriz debe ser mejorada. 
</t>
  </si>
  <si>
    <t>RESUMEN:</t>
  </si>
  <si>
    <t>TABLA XXXVI.</t>
  </si>
  <si>
    <t>TABLA RESUMEN CRITERIOS DE SELECCIÓN.</t>
  </si>
  <si>
    <t>¿ES CONSISTENTE?</t>
  </si>
  <si>
    <t>Proyecto</t>
  </si>
  <si>
    <t>DISEÑO DE UN PROCESO PRODUCTIVO PARA LA RECUPERACIÓN DE ESCORIA DE ALUMINIO</t>
  </si>
  <si>
    <t>Criterios a considerar</t>
  </si>
  <si>
    <t>Disponibilidad Información</t>
  </si>
  <si>
    <t>Número de alternativas</t>
  </si>
  <si>
    <t>Alternativas a analizar</t>
  </si>
  <si>
    <t>TABLA XXXVII.</t>
  </si>
  <si>
    <t>COMPARACIÓN DE ALTERNATIVAS SEGÚN CRITERIOS.</t>
  </si>
  <si>
    <t>Comparación de alternativas segùn criterios</t>
  </si>
  <si>
    <t xml:space="preserve">Criterios </t>
  </si>
  <si>
    <t>Número de criterios n</t>
  </si>
  <si>
    <t xml:space="preserve">Lambda  λ </t>
  </si>
  <si>
    <t>Indice aleatorio RI</t>
  </si>
  <si>
    <t>Razón de consistencia CR</t>
  </si>
  <si>
    <t>Es consistente</t>
  </si>
  <si>
    <t>TABLA XXXVIII.</t>
  </si>
  <si>
    <t>COMPARACIÓN DE ALTERNATIVAS PARA CRITERIO COSTO ASOCIADO A LA ALTERNATIVA.</t>
  </si>
  <si>
    <t xml:space="preserve">Comparación de alternativas para </t>
  </si>
  <si>
    <t>Número de alternativas n</t>
  </si>
  <si>
    <t>TABLA XXXIX.</t>
  </si>
  <si>
    <t>COMPARACIÓN DE ALTERNATIVAS PARA CRITERIO FACILIDAD DE IMPLEMENTACIÓN.</t>
  </si>
  <si>
    <t>TABLA XL.</t>
  </si>
  <si>
    <t>COMPARACIÓN DE ALTERNATIVAS PARA CRITERIO DISPONIBILIDAD DE INFORMACIÓN.</t>
  </si>
  <si>
    <t>TABLA XLI.</t>
  </si>
  <si>
    <t>COMPARACIÓN DE ALTERNATIVAS PARA CRITERIO CUMPLIMIENTO DE ESPECIFICACIONES.</t>
  </si>
  <si>
    <t>TABLA XLII.</t>
  </si>
  <si>
    <t>COMPARACIÓN DE ALTERNATIVAS PARA CRITERIO IMPACTO AMBIENTAL.</t>
  </si>
  <si>
    <t>TABLA XLIII.</t>
  </si>
  <si>
    <t>ANÁLISIS JERÁRQUICO TOTAL AHP PARA ELECCIÓN DE LA MEJOR ALTERNATIVA.</t>
  </si>
  <si>
    <t>Evaluación final</t>
  </si>
  <si>
    <t>Gran total</t>
  </si>
  <si>
    <t>Mejor alternativa</t>
  </si>
  <si>
    <t>Valor criterio</t>
  </si>
  <si>
    <t>Valor alternativa</t>
  </si>
  <si>
    <t>Total</t>
  </si>
  <si>
    <t>TABLA XLIV.</t>
  </si>
  <si>
    <t>TABLA RESUMEN ANÁLISIS JERÁRQUICO TOTAL AHP.</t>
  </si>
  <si>
    <t>ANEXO 10</t>
  </si>
  <si>
    <t xml:space="preserve">Facultad de Ingeniería
		Departamento de Ingeniería Civil e Industrial
 Proyecto de diseño </t>
  </si>
  <si>
    <t>TABLA XLV.</t>
  </si>
  <si>
    <t>TABLA XLVI.</t>
  </si>
  <si>
    <t>TABLA XLVII.</t>
  </si>
  <si>
    <t>TABLA XLVIII.</t>
  </si>
  <si>
    <t>TABLA XLIX.</t>
  </si>
  <si>
    <t>TABLA L.</t>
  </si>
  <si>
    <t>TABLA LI.</t>
  </si>
  <si>
    <t>TABLA LII.</t>
  </si>
  <si>
    <t>TABLA LIII.</t>
  </si>
  <si>
    <t>TABLA LIV.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</si>
</sst>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color theme="0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rgb="FFFF0000"/>
      <name val="Times New Roman"/>
      <family val="1"/>
    </font>
    <font>
      <sz val="8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13"/>
      <color theme="1"/>
      <name val="Times New Roman"/>
      <family val="1"/>
    </font>
    <font>
      <i/>
      <sz val="8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D6AC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CEFE"/>
        <bgColor indexed="64"/>
      </patternFill>
    </fill>
    <fill>
      <patternFill patternType="solid">
        <fgColor theme="6" tint="0.59999389629810485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9">
    <xf numFmtId="0" fontId="0" fillId="0" borderId="0" xfId="0"/>
    <xf numFmtId="0" fontId="4" fillId="0" borderId="0" xfId="0" applyFont="1"/>
    <xf numFmtId="0" fontId="6" fillId="0" borderId="0" xfId="0" applyFont="1" applyAlignment="1" applyProtection="1">
      <alignment horizontal="left"/>
      <protection locked="0"/>
    </xf>
    <xf numFmtId="0" fontId="2" fillId="0" borderId="3" xfId="0" applyFont="1" applyBorder="1"/>
    <xf numFmtId="0" fontId="4" fillId="0" borderId="4" xfId="0" applyFont="1" applyBorder="1"/>
    <xf numFmtId="0" fontId="4" fillId="0" borderId="5" xfId="0" applyFont="1" applyBorder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0" fontId="4" fillId="0" borderId="6" xfId="0" quotePrefix="1" applyFont="1" applyBorder="1"/>
    <xf numFmtId="0" fontId="4" fillId="0" borderId="7" xfId="0" applyFont="1" applyBorder="1" applyAlignment="1">
      <alignment horizontal="center" vertical="center"/>
    </xf>
    <xf numFmtId="0" fontId="2" fillId="0" borderId="6" xfId="0" applyFont="1" applyBorder="1"/>
    <xf numFmtId="0" fontId="4" fillId="0" borderId="6" xfId="0" quotePrefix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2" fontId="4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5" fillId="3" borderId="20" xfId="0" applyFont="1" applyFill="1" applyBorder="1" applyAlignment="1">
      <alignment horizontal="left" vertical="center" wrapText="1"/>
    </xf>
    <xf numFmtId="12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2" fontId="6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2" xfId="0" applyNumberFormat="1" applyFont="1" applyFill="1" applyBorder="1" applyAlignment="1">
      <alignment horizontal="center" vertical="center" wrapText="1"/>
    </xf>
    <xf numFmtId="12" fontId="6" fillId="0" borderId="21" xfId="0" applyNumberFormat="1" applyFont="1" applyBorder="1" applyAlignment="1">
      <alignment horizontal="center" vertical="center" wrapText="1"/>
    </xf>
    <xf numFmtId="2" fontId="6" fillId="3" borderId="23" xfId="0" applyNumberFormat="1" applyFont="1" applyFill="1" applyBorder="1" applyAlignment="1">
      <alignment horizontal="center" vertical="center" wrapText="1"/>
    </xf>
    <xf numFmtId="2" fontId="6" fillId="3" borderId="24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9" fontId="5" fillId="0" borderId="0" xfId="2" applyFont="1" applyFill="1" applyBorder="1" applyAlignment="1">
      <alignment horizontal="center" vertical="center" wrapText="1"/>
    </xf>
    <xf numFmtId="0" fontId="8" fillId="0" borderId="0" xfId="0" applyFont="1"/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12" fontId="5" fillId="2" borderId="2" xfId="0" applyNumberFormat="1" applyFont="1" applyFill="1" applyBorder="1" applyAlignment="1">
      <alignment horizontal="center" vertical="center" wrapText="1"/>
    </xf>
    <xf numFmtId="12" fontId="5" fillId="2" borderId="21" xfId="0" applyNumberFormat="1" applyFont="1" applyFill="1" applyBorder="1" applyAlignment="1">
      <alignment horizontal="center" vertical="center" wrapText="1"/>
    </xf>
    <xf numFmtId="0" fontId="5" fillId="8" borderId="26" xfId="0" applyFont="1" applyFill="1" applyBorder="1" applyAlignment="1">
      <alignment horizontal="center" vertical="center" wrapText="1"/>
    </xf>
    <xf numFmtId="1" fontId="6" fillId="3" borderId="11" xfId="0" applyNumberFormat="1" applyFont="1" applyFill="1" applyBorder="1" applyAlignment="1">
      <alignment horizontal="center" vertical="center" wrapText="1"/>
    </xf>
    <xf numFmtId="12" fontId="5" fillId="2" borderId="44" xfId="0" applyNumberFormat="1" applyFont="1" applyFill="1" applyBorder="1" applyAlignment="1">
      <alignment horizontal="center" vertical="center" wrapText="1"/>
    </xf>
    <xf numFmtId="2" fontId="6" fillId="0" borderId="3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2" fontId="6" fillId="0" borderId="44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2" fontId="6" fillId="0" borderId="2" xfId="0" applyNumberFormat="1" applyFont="1" applyBorder="1" applyAlignment="1">
      <alignment horizontal="center" vertical="center" wrapText="1"/>
    </xf>
    <xf numFmtId="0" fontId="5" fillId="8" borderId="31" xfId="0" applyFont="1" applyFill="1" applyBorder="1" applyAlignment="1">
      <alignment horizont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2" fontId="6" fillId="3" borderId="22" xfId="0" applyNumberFormat="1" applyFont="1" applyFill="1" applyBorder="1" applyAlignment="1">
      <alignment horizontal="center" vertical="center" wrapText="1"/>
    </xf>
    <xf numFmtId="9" fontId="5" fillId="7" borderId="20" xfId="2" applyFont="1" applyFill="1" applyBorder="1" applyAlignment="1">
      <alignment horizontal="center" vertical="center" wrapText="1"/>
    </xf>
    <xf numFmtId="2" fontId="6" fillId="8" borderId="21" xfId="0" applyNumberFormat="1" applyFont="1" applyFill="1" applyBorder="1" applyAlignment="1">
      <alignment horizontal="center" vertical="center" wrapText="1"/>
    </xf>
    <xf numFmtId="9" fontId="5" fillId="7" borderId="22" xfId="2" applyFont="1" applyFill="1" applyBorder="1" applyAlignment="1">
      <alignment horizontal="center" vertical="center" wrapText="1"/>
    </xf>
    <xf numFmtId="2" fontId="5" fillId="2" borderId="23" xfId="0" applyNumberFormat="1" applyFont="1" applyFill="1" applyBorder="1" applyAlignment="1">
      <alignment horizontal="center" vertical="center" wrapText="1"/>
    </xf>
    <xf numFmtId="2" fontId="6" fillId="8" borderId="24" xfId="0" applyNumberFormat="1" applyFont="1" applyFill="1" applyBorder="1" applyAlignment="1">
      <alignment horizontal="center" vertical="center" wrapText="1"/>
    </xf>
    <xf numFmtId="9" fontId="5" fillId="0" borderId="17" xfId="2" applyFont="1" applyFill="1" applyBorder="1" applyAlignment="1">
      <alignment horizontal="center" vertical="center" wrapText="1"/>
    </xf>
    <xf numFmtId="9" fontId="5" fillId="7" borderId="27" xfId="2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center" vertical="center" wrapText="1"/>
    </xf>
    <xf numFmtId="2" fontId="6" fillId="8" borderId="28" xfId="0" applyNumberFormat="1" applyFont="1" applyFill="1" applyBorder="1" applyAlignment="1">
      <alignment horizontal="center" vertical="center" wrapText="1"/>
    </xf>
    <xf numFmtId="0" fontId="5" fillId="8" borderId="37" xfId="0" applyFont="1" applyFill="1" applyBorder="1" applyAlignment="1">
      <alignment horizontal="center"/>
    </xf>
    <xf numFmtId="12" fontId="5" fillId="2" borderId="12" xfId="0" applyNumberFormat="1" applyFont="1" applyFill="1" applyBorder="1" applyAlignment="1">
      <alignment horizontal="center" vertical="center" wrapText="1"/>
    </xf>
    <xf numFmtId="12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12" fontId="6" fillId="3" borderId="28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27" xfId="0" applyNumberFormat="1" applyFont="1" applyFill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horizontal="center" vertical="center" wrapText="1"/>
    </xf>
    <xf numFmtId="2" fontId="6" fillId="0" borderId="28" xfId="0" applyNumberFormat="1" applyFont="1" applyFill="1" applyBorder="1" applyAlignment="1">
      <alignment horizontal="center" vertical="center" wrapText="1"/>
    </xf>
    <xf numFmtId="12" fontId="6" fillId="0" borderId="21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2" fontId="6" fillId="0" borderId="12" xfId="0" applyNumberFormat="1" applyFont="1" applyFill="1" applyBorder="1" applyAlignment="1">
      <alignment horizontal="center" vertical="center" wrapText="1"/>
    </xf>
    <xf numFmtId="12" fontId="6" fillId="0" borderId="27" xfId="0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5" fillId="15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9" fontId="6" fillId="0" borderId="2" xfId="2" applyFont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5" fillId="7" borderId="29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left" vertical="center" wrapText="1"/>
    </xf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0" fontId="5" fillId="3" borderId="0" xfId="0" applyFont="1" applyFill="1" applyAlignment="1">
      <alignment horizontal="center"/>
    </xf>
    <xf numFmtId="12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6" fillId="3" borderId="2" xfId="0" quotePrefix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/>
    <xf numFmtId="12" fontId="6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12" fillId="0" borderId="0" xfId="0" applyFont="1"/>
    <xf numFmtId="0" fontId="5" fillId="0" borderId="0" xfId="0" applyFont="1" applyFill="1" applyAlignment="1">
      <alignment horizontal="center" vertical="center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6" borderId="31" xfId="0" applyFont="1" applyFill="1" applyBorder="1" applyAlignment="1">
      <alignment horizontal="center" vertical="center"/>
    </xf>
    <xf numFmtId="2" fontId="6" fillId="5" borderId="21" xfId="0" applyNumberFormat="1" applyFont="1" applyFill="1" applyBorder="1" applyAlignment="1">
      <alignment horizontal="center"/>
    </xf>
    <xf numFmtId="2" fontId="6" fillId="9" borderId="21" xfId="0" applyNumberFormat="1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9" fontId="5" fillId="3" borderId="21" xfId="2" applyFont="1" applyFill="1" applyBorder="1" applyAlignment="1">
      <alignment horizontal="center" vertical="center"/>
    </xf>
    <xf numFmtId="0" fontId="5" fillId="10" borderId="24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11" borderId="21" xfId="0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4" borderId="21" xfId="0" applyFont="1" applyFill="1" applyBorder="1" applyAlignment="1" applyProtection="1">
      <alignment horizontal="left" vertical="center" wrapText="1"/>
      <protection locked="0"/>
    </xf>
    <xf numFmtId="0" fontId="6" fillId="4" borderId="24" xfId="0" applyFont="1" applyFill="1" applyBorder="1" applyAlignment="1" applyProtection="1">
      <alignment horizontal="left" vertical="center" wrapText="1"/>
      <protection locked="0"/>
    </xf>
    <xf numFmtId="0" fontId="5" fillId="7" borderId="36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2" fontId="5" fillId="0" borderId="24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3" fontId="6" fillId="0" borderId="21" xfId="1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left" vertical="center" wrapText="1"/>
    </xf>
    <xf numFmtId="9" fontId="5" fillId="7" borderId="39" xfId="2" applyFont="1" applyFill="1" applyBorder="1" applyAlignment="1">
      <alignment horizontal="center" vertical="center" wrapText="1"/>
    </xf>
    <xf numFmtId="2" fontId="6" fillId="2" borderId="23" xfId="0" applyNumberFormat="1" applyFont="1" applyFill="1" applyBorder="1" applyAlignment="1">
      <alignment horizontal="center" vertical="center" wrapText="1"/>
    </xf>
    <xf numFmtId="0" fontId="5" fillId="10" borderId="22" xfId="0" applyFont="1" applyFill="1" applyBorder="1" applyAlignment="1">
      <alignment horizontal="center" vertical="center" wrapText="1"/>
    </xf>
    <xf numFmtId="0" fontId="5" fillId="10" borderId="24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2" fontId="6" fillId="0" borderId="41" xfId="0" applyNumberFormat="1" applyFont="1" applyFill="1" applyBorder="1" applyAlignment="1">
      <alignment horizontal="center" vertical="center" wrapText="1"/>
    </xf>
    <xf numFmtId="2" fontId="6" fillId="0" borderId="42" xfId="0" applyNumberFormat="1" applyFont="1" applyFill="1" applyBorder="1" applyAlignment="1">
      <alignment horizontal="center" vertical="center" wrapText="1"/>
    </xf>
    <xf numFmtId="2" fontId="6" fillId="0" borderId="40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9" fontId="6" fillId="7" borderId="27" xfId="2" applyFont="1" applyFill="1" applyBorder="1" applyAlignment="1">
      <alignment horizontal="center" vertical="center" wrapText="1"/>
    </xf>
    <xf numFmtId="9" fontId="6" fillId="7" borderId="20" xfId="2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left" vertical="center" wrapText="1"/>
    </xf>
    <xf numFmtId="9" fontId="6" fillId="7" borderId="22" xfId="2" applyFont="1" applyFill="1" applyBorder="1" applyAlignment="1">
      <alignment horizontal="center" vertical="center" wrapText="1"/>
    </xf>
    <xf numFmtId="2" fontId="6" fillId="0" borderId="32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7" borderId="15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5" fillId="11" borderId="2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5" fillId="11" borderId="24" xfId="0" applyFont="1" applyFill="1" applyBorder="1" applyAlignment="1">
      <alignment horizontal="center" vertical="center" wrapText="1"/>
    </xf>
    <xf numFmtId="0" fontId="5" fillId="13" borderId="22" xfId="0" applyFont="1" applyFill="1" applyBorder="1" applyAlignment="1">
      <alignment horizontal="center" vertical="center" wrapText="1"/>
    </xf>
    <xf numFmtId="0" fontId="5" fillId="13" borderId="23" xfId="0" applyFont="1" applyFill="1" applyBorder="1" applyAlignment="1">
      <alignment horizontal="center" vertical="center" wrapText="1"/>
    </xf>
    <xf numFmtId="0" fontId="5" fillId="13" borderId="24" xfId="0" applyFont="1" applyFill="1" applyBorder="1" applyAlignment="1">
      <alignment horizontal="center" vertical="center" wrapText="1"/>
    </xf>
    <xf numFmtId="0" fontId="5" fillId="12" borderId="22" xfId="0" applyFont="1" applyFill="1" applyBorder="1" applyAlignment="1">
      <alignment horizontal="center" vertical="center" wrapText="1"/>
    </xf>
    <xf numFmtId="0" fontId="5" fillId="12" borderId="23" xfId="0" applyFont="1" applyFill="1" applyBorder="1" applyAlignment="1">
      <alignment horizontal="center" vertical="center" wrapText="1"/>
    </xf>
    <xf numFmtId="0" fontId="5" fillId="12" borderId="24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9" fontId="6" fillId="7" borderId="12" xfId="2" applyFont="1" applyFill="1" applyBorder="1" applyAlignment="1" applyProtection="1">
      <alignment horizontal="center" vertical="center" wrapText="1"/>
      <protection locked="0"/>
    </xf>
    <xf numFmtId="2" fontId="5" fillId="7" borderId="28" xfId="0" applyNumberFormat="1" applyFont="1" applyFill="1" applyBorder="1" applyAlignment="1" applyProtection="1">
      <alignment horizontal="center" vertical="center" wrapText="1"/>
      <protection locked="0"/>
    </xf>
    <xf numFmtId="9" fontId="6" fillId="11" borderId="27" xfId="2" applyFont="1" applyFill="1" applyBorder="1" applyAlignment="1">
      <alignment horizontal="center" vertical="center" wrapText="1"/>
    </xf>
    <xf numFmtId="9" fontId="6" fillId="11" borderId="12" xfId="2" applyFont="1" applyFill="1" applyBorder="1" applyAlignment="1" applyProtection="1">
      <alignment horizontal="center" vertical="center" wrapText="1"/>
      <protection locked="0"/>
    </xf>
    <xf numFmtId="2" fontId="5" fillId="11" borderId="28" xfId="0" applyNumberFormat="1" applyFont="1" applyFill="1" applyBorder="1" applyAlignment="1" applyProtection="1">
      <alignment horizontal="center" vertical="center" wrapText="1"/>
      <protection locked="0"/>
    </xf>
    <xf numFmtId="9" fontId="6" fillId="13" borderId="27" xfId="2" applyFont="1" applyFill="1" applyBorder="1" applyAlignment="1">
      <alignment horizontal="center" vertical="center" wrapText="1"/>
    </xf>
    <xf numFmtId="9" fontId="6" fillId="13" borderId="12" xfId="2" applyFont="1" applyFill="1" applyBorder="1" applyAlignment="1" applyProtection="1">
      <alignment horizontal="center" vertical="center" wrapText="1"/>
      <protection locked="0"/>
    </xf>
    <xf numFmtId="2" fontId="5" fillId="13" borderId="28" xfId="0" applyNumberFormat="1" applyFont="1" applyFill="1" applyBorder="1" applyAlignment="1" applyProtection="1">
      <alignment horizontal="center" vertical="center" wrapText="1"/>
      <protection locked="0"/>
    </xf>
    <xf numFmtId="9" fontId="6" fillId="12" borderId="27" xfId="2" applyFont="1" applyFill="1" applyBorder="1" applyAlignment="1">
      <alignment horizontal="center" vertical="center" wrapText="1"/>
    </xf>
    <xf numFmtId="9" fontId="6" fillId="12" borderId="12" xfId="2" applyFont="1" applyFill="1" applyBorder="1" applyAlignment="1" applyProtection="1">
      <alignment horizontal="center" vertical="center" wrapText="1"/>
      <protection locked="0"/>
    </xf>
    <xf numFmtId="2" fontId="5" fillId="12" borderId="28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27" xfId="2" applyFont="1" applyFill="1" applyBorder="1" applyAlignment="1">
      <alignment horizontal="center" vertical="center" wrapText="1"/>
    </xf>
    <xf numFmtId="9" fontId="6" fillId="2" borderId="12" xfId="2" applyFont="1" applyFill="1" applyBorder="1" applyAlignment="1" applyProtection="1">
      <alignment horizontal="center" vertical="center" wrapText="1"/>
      <protection locked="0"/>
    </xf>
    <xf numFmtId="2" fontId="5" fillId="2" borderId="28" xfId="0" applyNumberFormat="1" applyFont="1" applyFill="1" applyBorder="1" applyAlignment="1" applyProtection="1">
      <alignment horizontal="center" vertical="center" wrapText="1"/>
      <protection locked="0"/>
    </xf>
    <xf numFmtId="9" fontId="5" fillId="14" borderId="27" xfId="2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left" vertical="center" wrapText="1"/>
    </xf>
    <xf numFmtId="9" fontId="6" fillId="7" borderId="2" xfId="2" applyFont="1" applyFill="1" applyBorder="1" applyAlignment="1" applyProtection="1">
      <alignment horizontal="center" vertical="center" wrapText="1"/>
      <protection locked="0"/>
    </xf>
    <xf numFmtId="2" fontId="5" fillId="7" borderId="21" xfId="0" applyNumberFormat="1" applyFont="1" applyFill="1" applyBorder="1" applyAlignment="1" applyProtection="1">
      <alignment horizontal="center" vertical="center" wrapText="1"/>
      <protection locked="0"/>
    </xf>
    <xf numFmtId="9" fontId="6" fillId="11" borderId="20" xfId="2" applyFont="1" applyFill="1" applyBorder="1" applyAlignment="1">
      <alignment horizontal="center" vertical="center" wrapText="1"/>
    </xf>
    <xf numFmtId="9" fontId="6" fillId="11" borderId="2" xfId="2" applyFont="1" applyFill="1" applyBorder="1" applyAlignment="1" applyProtection="1">
      <alignment horizontal="center" vertical="center" wrapText="1"/>
      <protection locked="0"/>
    </xf>
    <xf numFmtId="2" fontId="5" fillId="11" borderId="21" xfId="0" applyNumberFormat="1" applyFont="1" applyFill="1" applyBorder="1" applyAlignment="1" applyProtection="1">
      <alignment horizontal="center" vertical="center" wrapText="1"/>
      <protection locked="0"/>
    </xf>
    <xf numFmtId="9" fontId="6" fillId="13" borderId="20" xfId="2" applyFont="1" applyFill="1" applyBorder="1" applyAlignment="1">
      <alignment horizontal="center" vertical="center" wrapText="1"/>
    </xf>
    <xf numFmtId="9" fontId="6" fillId="13" borderId="2" xfId="2" applyFont="1" applyFill="1" applyBorder="1" applyAlignment="1" applyProtection="1">
      <alignment horizontal="center" vertical="center" wrapText="1"/>
      <protection locked="0"/>
    </xf>
    <xf numFmtId="2" fontId="5" fillId="13" borderId="21" xfId="0" applyNumberFormat="1" applyFont="1" applyFill="1" applyBorder="1" applyAlignment="1" applyProtection="1">
      <alignment horizontal="center" vertical="center" wrapText="1"/>
      <protection locked="0"/>
    </xf>
    <xf numFmtId="9" fontId="6" fillId="12" borderId="20" xfId="2" applyFont="1" applyFill="1" applyBorder="1" applyAlignment="1">
      <alignment horizontal="center" vertical="center" wrapText="1"/>
    </xf>
    <xf numFmtId="9" fontId="6" fillId="12" borderId="2" xfId="2" applyFont="1" applyFill="1" applyBorder="1" applyAlignment="1" applyProtection="1">
      <alignment horizontal="center" vertical="center" wrapText="1"/>
      <protection locked="0"/>
    </xf>
    <xf numFmtId="2" fontId="5" fillId="12" borderId="21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21" xfId="0" applyNumberFormat="1" applyFont="1" applyFill="1" applyBorder="1" applyAlignment="1" applyProtection="1">
      <alignment horizontal="center" vertical="center" wrapText="1"/>
      <protection locked="0"/>
    </xf>
    <xf numFmtId="9" fontId="5" fillId="14" borderId="27" xfId="2" applyNumberFormat="1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left" vertical="center" wrapText="1"/>
    </xf>
    <xf numFmtId="9" fontId="6" fillId="7" borderId="23" xfId="2" applyFont="1" applyFill="1" applyBorder="1" applyAlignment="1" applyProtection="1">
      <alignment horizontal="center" vertical="center" wrapText="1"/>
      <protection locked="0"/>
    </xf>
    <xf numFmtId="2" fontId="5" fillId="7" borderId="24" xfId="0" applyNumberFormat="1" applyFont="1" applyFill="1" applyBorder="1" applyAlignment="1" applyProtection="1">
      <alignment horizontal="center" vertical="center" wrapText="1"/>
      <protection locked="0"/>
    </xf>
    <xf numFmtId="9" fontId="6" fillId="11" borderId="22" xfId="2" applyFont="1" applyFill="1" applyBorder="1" applyAlignment="1">
      <alignment horizontal="center" vertical="center" wrapText="1"/>
    </xf>
    <xf numFmtId="9" fontId="6" fillId="11" borderId="23" xfId="2" applyFont="1" applyFill="1" applyBorder="1" applyAlignment="1" applyProtection="1">
      <alignment horizontal="center" vertical="center" wrapText="1"/>
      <protection locked="0"/>
    </xf>
    <xf numFmtId="2" fontId="5" fillId="11" borderId="24" xfId="0" applyNumberFormat="1" applyFont="1" applyFill="1" applyBorder="1" applyAlignment="1" applyProtection="1">
      <alignment horizontal="center" vertical="center" wrapText="1"/>
      <protection locked="0"/>
    </xf>
    <xf numFmtId="9" fontId="6" fillId="13" borderId="22" xfId="2" applyFont="1" applyFill="1" applyBorder="1" applyAlignment="1">
      <alignment horizontal="center" vertical="center" wrapText="1"/>
    </xf>
    <xf numFmtId="9" fontId="6" fillId="13" borderId="23" xfId="2" applyFont="1" applyFill="1" applyBorder="1" applyAlignment="1" applyProtection="1">
      <alignment horizontal="center" vertical="center" wrapText="1"/>
      <protection locked="0"/>
    </xf>
    <xf numFmtId="2" fontId="5" fillId="13" borderId="24" xfId="0" applyNumberFormat="1" applyFont="1" applyFill="1" applyBorder="1" applyAlignment="1" applyProtection="1">
      <alignment horizontal="center" vertical="center" wrapText="1"/>
      <protection locked="0"/>
    </xf>
    <xf numFmtId="9" fontId="6" fillId="12" borderId="22" xfId="2" applyFont="1" applyFill="1" applyBorder="1" applyAlignment="1">
      <alignment horizontal="center" vertical="center" wrapText="1"/>
    </xf>
    <xf numFmtId="9" fontId="6" fillId="12" borderId="23" xfId="2" applyFont="1" applyFill="1" applyBorder="1" applyAlignment="1" applyProtection="1">
      <alignment horizontal="center" vertical="center" wrapText="1"/>
      <protection locked="0"/>
    </xf>
    <xf numFmtId="2" fontId="5" fillId="12" borderId="24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51" xfId="2" applyFont="1" applyFill="1" applyBorder="1" applyAlignment="1">
      <alignment horizontal="center" vertical="center" wrapText="1"/>
    </xf>
    <xf numFmtId="9" fontId="6" fillId="2" borderId="57" xfId="2" applyFont="1" applyFill="1" applyBorder="1" applyAlignment="1" applyProtection="1">
      <alignment horizontal="center" vertical="center" wrapText="1"/>
      <protection locked="0"/>
    </xf>
    <xf numFmtId="2" fontId="5" fillId="2" borderId="24" xfId="0" applyNumberFormat="1" applyFont="1" applyFill="1" applyBorder="1" applyAlignment="1" applyProtection="1">
      <alignment horizontal="center" vertical="center" wrapText="1"/>
      <protection locked="0"/>
    </xf>
    <xf numFmtId="9" fontId="6" fillId="7" borderId="17" xfId="2" applyFont="1" applyFill="1" applyBorder="1" applyAlignment="1" applyProtection="1">
      <alignment horizontal="center" vertical="center" wrapText="1"/>
      <protection locked="0"/>
    </xf>
    <xf numFmtId="9" fontId="6" fillId="11" borderId="17" xfId="2" applyFont="1" applyFill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Alignment="1">
      <alignment horizontal="center" vertical="center" wrapText="1"/>
    </xf>
    <xf numFmtId="9" fontId="6" fillId="13" borderId="17" xfId="2" applyFont="1" applyFill="1" applyBorder="1" applyAlignment="1" applyProtection="1">
      <alignment horizontal="center" vertical="center" wrapText="1"/>
      <protection locked="0"/>
    </xf>
    <xf numFmtId="9" fontId="6" fillId="12" borderId="17" xfId="2" applyFont="1" applyFill="1" applyBorder="1" applyAlignment="1" applyProtection="1">
      <alignment horizontal="center" vertical="center" wrapText="1"/>
      <protection locked="0"/>
    </xf>
    <xf numFmtId="9" fontId="6" fillId="2" borderId="56" xfId="2" applyFont="1" applyFill="1" applyBorder="1" applyAlignment="1" applyProtection="1">
      <alignment horizontal="center" vertical="center" wrapText="1"/>
      <protection locked="0"/>
    </xf>
    <xf numFmtId="9" fontId="5" fillId="14" borderId="17" xfId="2" applyFont="1" applyFill="1" applyBorder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3" borderId="2" xfId="0" applyFont="1" applyFill="1" applyBorder="1" applyAlignment="1">
      <alignment horizontal="center"/>
    </xf>
    <xf numFmtId="0" fontId="13" fillId="15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1" fontId="8" fillId="0" borderId="2" xfId="3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3" applyNumberFormat="1" applyFont="1" applyBorder="1" applyAlignment="1">
      <alignment horizontal="right" vertical="center" wrapText="1"/>
    </xf>
    <xf numFmtId="0" fontId="8" fillId="0" borderId="0" xfId="0" quotePrefix="1" applyFont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left" vertical="center" wrapText="1"/>
    </xf>
    <xf numFmtId="9" fontId="6" fillId="0" borderId="12" xfId="2" applyNumberFormat="1" applyFont="1" applyBorder="1" applyAlignment="1">
      <alignment horizontal="right" vertical="center"/>
    </xf>
    <xf numFmtId="9" fontId="6" fillId="0" borderId="2" xfId="2" applyNumberFormat="1" applyFont="1" applyBorder="1" applyAlignment="1">
      <alignment horizontal="right" vertical="center"/>
    </xf>
    <xf numFmtId="9" fontId="6" fillId="0" borderId="23" xfId="2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2" fontId="6" fillId="7" borderId="0" xfId="2" applyNumberFormat="1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59" xfId="0" applyFont="1" applyBorder="1" applyAlignment="1">
      <alignment horizontal="center" vertical="center" wrapText="1"/>
    </xf>
    <xf numFmtId="0" fontId="13" fillId="15" borderId="2" xfId="0" applyFont="1" applyFill="1" applyBorder="1" applyAlignment="1">
      <alignment horizontal="center" vertical="center" wrapText="1"/>
    </xf>
    <xf numFmtId="0" fontId="6" fillId="3" borderId="0" xfId="0" applyFont="1" applyFill="1" applyAlignment="1" applyProtection="1">
      <alignment horizontal="left"/>
      <protection locked="0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6" borderId="16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right" vertical="center" wrapText="1"/>
    </xf>
    <xf numFmtId="0" fontId="5" fillId="6" borderId="9" xfId="0" applyFont="1" applyFill="1" applyBorder="1" applyAlignment="1">
      <alignment horizontal="right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10" borderId="22" xfId="0" applyFont="1" applyFill="1" applyBorder="1" applyAlignment="1">
      <alignment horizontal="left" vertical="center"/>
    </xf>
    <xf numFmtId="0" fontId="5" fillId="10" borderId="23" xfId="0" applyFont="1" applyFill="1" applyBorder="1" applyAlignment="1">
      <alignment horizontal="left" vertical="center"/>
    </xf>
    <xf numFmtId="0" fontId="5" fillId="5" borderId="3" xfId="0" applyFont="1" applyFill="1" applyBorder="1" applyAlignment="1">
      <alignment horizontal="left" vertical="center" wrapText="1" readingOrder="1"/>
    </xf>
    <xf numFmtId="0" fontId="5" fillId="5" borderId="4" xfId="0" applyFont="1" applyFill="1" applyBorder="1" applyAlignment="1">
      <alignment horizontal="left" vertical="center" wrapText="1" readingOrder="1"/>
    </xf>
    <xf numFmtId="0" fontId="5" fillId="5" borderId="5" xfId="0" applyFont="1" applyFill="1" applyBorder="1" applyAlignment="1">
      <alignment horizontal="left" vertical="center" wrapText="1" readingOrder="1"/>
    </xf>
    <xf numFmtId="0" fontId="5" fillId="5" borderId="13" xfId="0" applyFont="1" applyFill="1" applyBorder="1" applyAlignment="1">
      <alignment horizontal="left" vertical="center" wrapText="1" readingOrder="1"/>
    </xf>
    <xf numFmtId="0" fontId="5" fillId="5" borderId="14" xfId="0" applyFont="1" applyFill="1" applyBorder="1" applyAlignment="1">
      <alignment horizontal="left" vertical="center" wrapText="1" readingOrder="1"/>
    </xf>
    <xf numFmtId="0" fontId="5" fillId="5" borderId="15" xfId="0" applyFont="1" applyFill="1" applyBorder="1" applyAlignment="1">
      <alignment horizontal="left" vertical="center" wrapText="1" readingOrder="1"/>
    </xf>
    <xf numFmtId="0" fontId="5" fillId="5" borderId="20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5" fillId="9" borderId="20" xfId="0" applyFont="1" applyFill="1" applyBorder="1" applyAlignment="1">
      <alignment horizontal="left" vertical="center"/>
    </xf>
    <xf numFmtId="0" fontId="5" fillId="9" borderId="2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3" borderId="20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6" fillId="0" borderId="34" xfId="0" applyFont="1" applyBorder="1" applyAlignment="1" applyProtection="1">
      <alignment horizontal="center" vertical="center" wrapText="1"/>
      <protection locked="0"/>
    </xf>
    <xf numFmtId="0" fontId="6" fillId="0" borderId="47" xfId="0" applyFont="1" applyBorder="1" applyAlignment="1" applyProtection="1">
      <alignment horizontal="center" vertical="center" wrapText="1"/>
      <protection locked="0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6" borderId="2" xfId="0" applyFont="1" applyFill="1" applyBorder="1" applyAlignment="1" applyProtection="1">
      <alignment horizontal="center" vertical="center" wrapText="1"/>
      <protection locked="0"/>
    </xf>
    <xf numFmtId="0" fontId="5" fillId="6" borderId="21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46" xfId="0" applyFont="1" applyBorder="1" applyAlignment="1" applyProtection="1">
      <alignment horizontal="center" vertical="center" wrapText="1"/>
      <protection locked="0"/>
    </xf>
    <xf numFmtId="0" fontId="5" fillId="7" borderId="20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5" fillId="8" borderId="24" xfId="0" applyFont="1" applyFill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left"/>
    </xf>
    <xf numFmtId="0" fontId="5" fillId="6" borderId="30" xfId="0" applyFont="1" applyFill="1" applyBorder="1" applyAlignment="1">
      <alignment horizontal="left"/>
    </xf>
    <xf numFmtId="0" fontId="5" fillId="0" borderId="3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6" borderId="38" xfId="0" applyFont="1" applyFill="1" applyBorder="1" applyAlignment="1">
      <alignment horizontal="center" vertical="center" wrapText="1"/>
    </xf>
    <xf numFmtId="0" fontId="5" fillId="6" borderId="45" xfId="0" applyFont="1" applyFill="1" applyBorder="1" applyAlignment="1">
      <alignment horizontal="center" vertical="center" wrapText="1"/>
    </xf>
    <xf numFmtId="0" fontId="5" fillId="15" borderId="31" xfId="0" applyFont="1" applyFill="1" applyBorder="1" applyAlignment="1">
      <alignment horizontal="center" vertical="center" wrapText="1"/>
    </xf>
    <xf numFmtId="0" fontId="5" fillId="15" borderId="24" xfId="0" applyFont="1" applyFill="1" applyBorder="1" applyAlignment="1">
      <alignment horizontal="center" vertical="center" wrapText="1"/>
    </xf>
    <xf numFmtId="9" fontId="6" fillId="0" borderId="28" xfId="2" applyFont="1" applyBorder="1" applyAlignment="1">
      <alignment horizontal="right" vertical="center" wrapText="1"/>
    </xf>
    <xf numFmtId="9" fontId="6" fillId="0" borderId="21" xfId="2" applyFont="1" applyBorder="1" applyAlignment="1">
      <alignment horizontal="right" vertical="center" wrapText="1"/>
    </xf>
    <xf numFmtId="9" fontId="5" fillId="14" borderId="52" xfId="2" applyFont="1" applyFill="1" applyBorder="1" applyAlignment="1">
      <alignment horizontal="center" vertical="center" wrapText="1"/>
    </xf>
    <xf numFmtId="9" fontId="5" fillId="14" borderId="5" xfId="2" applyFont="1" applyFill="1" applyBorder="1" applyAlignment="1">
      <alignment horizontal="center" vertical="center" wrapText="1"/>
    </xf>
    <xf numFmtId="9" fontId="5" fillId="14" borderId="50" xfId="2" applyFont="1" applyFill="1" applyBorder="1" applyAlignment="1">
      <alignment horizontal="center" vertical="center" wrapText="1"/>
    </xf>
    <xf numFmtId="9" fontId="5" fillId="14" borderId="7" xfId="2" applyFont="1" applyFill="1" applyBorder="1" applyAlignment="1">
      <alignment horizontal="center" vertical="center" wrapText="1"/>
    </xf>
    <xf numFmtId="9" fontId="5" fillId="14" borderId="54" xfId="2" applyFont="1" applyFill="1" applyBorder="1" applyAlignment="1">
      <alignment horizontal="center" vertical="center" wrapText="1"/>
    </xf>
    <xf numFmtId="9" fontId="5" fillId="14" borderId="15" xfId="2" applyFont="1" applyFill="1" applyBorder="1" applyAlignment="1">
      <alignment horizontal="center" vertical="center" wrapText="1"/>
    </xf>
    <xf numFmtId="0" fontId="5" fillId="15" borderId="29" xfId="0" applyFont="1" applyFill="1" applyBorder="1" applyAlignment="1">
      <alignment horizontal="center" vertical="center" wrapText="1"/>
    </xf>
    <xf numFmtId="0" fontId="5" fillId="15" borderId="22" xfId="0" applyFont="1" applyFill="1" applyBorder="1" applyAlignment="1">
      <alignment horizontal="center" vertical="center" wrapText="1"/>
    </xf>
    <xf numFmtId="0" fontId="5" fillId="15" borderId="30" xfId="0" applyFont="1" applyFill="1" applyBorder="1" applyAlignment="1">
      <alignment horizontal="center" vertical="center" wrapText="1"/>
    </xf>
    <xf numFmtId="0" fontId="5" fillId="15" borderId="23" xfId="0" applyFont="1" applyFill="1" applyBorder="1" applyAlignment="1">
      <alignment horizontal="center" vertical="center" wrapText="1"/>
    </xf>
    <xf numFmtId="0" fontId="5" fillId="8" borderId="37" xfId="0" applyFont="1" applyFill="1" applyBorder="1" applyAlignment="1">
      <alignment horizontal="center" vertical="center" wrapText="1"/>
    </xf>
    <xf numFmtId="0" fontId="5" fillId="8" borderId="58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14" borderId="36" xfId="0" applyFont="1" applyFill="1" applyBorder="1" applyAlignment="1">
      <alignment horizontal="center" vertical="center" wrapText="1"/>
    </xf>
    <xf numFmtId="0" fontId="5" fillId="14" borderId="51" xfId="0" applyFont="1" applyFill="1" applyBorder="1" applyAlignment="1">
      <alignment horizontal="center" vertical="center" wrapText="1"/>
    </xf>
    <xf numFmtId="0" fontId="5" fillId="14" borderId="52" xfId="0" applyFont="1" applyFill="1" applyBorder="1" applyAlignment="1" applyProtection="1">
      <alignment horizontal="center" vertical="center" wrapText="1"/>
      <protection locked="0"/>
    </xf>
    <xf numFmtId="0" fontId="5" fillId="14" borderId="53" xfId="0" applyFont="1" applyFill="1" applyBorder="1" applyAlignment="1" applyProtection="1">
      <alignment horizontal="center" vertical="center" wrapText="1"/>
      <protection locked="0"/>
    </xf>
    <xf numFmtId="0" fontId="5" fillId="14" borderId="54" xfId="0" applyFont="1" applyFill="1" applyBorder="1" applyAlignment="1" applyProtection="1">
      <alignment horizontal="center" vertical="center" wrapText="1"/>
      <protection locked="0"/>
    </xf>
    <xf numFmtId="0" fontId="5" fillId="14" borderId="55" xfId="0" applyFont="1" applyFill="1" applyBorder="1" applyAlignment="1" applyProtection="1">
      <alignment horizontal="center" vertical="center" wrapText="1"/>
      <protection locked="0"/>
    </xf>
    <xf numFmtId="0" fontId="5" fillId="14" borderId="5" xfId="0" applyFont="1" applyFill="1" applyBorder="1" applyAlignment="1" applyProtection="1">
      <alignment horizontal="center" vertical="center" wrapText="1"/>
      <protection locked="0"/>
    </xf>
    <xf numFmtId="0" fontId="5" fillId="14" borderId="15" xfId="0" applyFont="1" applyFill="1" applyBorder="1" applyAlignment="1" applyProtection="1">
      <alignment horizontal="center" vertical="center" wrapText="1"/>
      <protection locked="0"/>
    </xf>
    <xf numFmtId="0" fontId="5" fillId="7" borderId="29" xfId="0" applyFont="1" applyFill="1" applyBorder="1" applyAlignment="1">
      <alignment horizontal="center" vertical="center" wrapText="1"/>
    </xf>
    <xf numFmtId="0" fontId="5" fillId="7" borderId="30" xfId="0" applyFont="1" applyFill="1" applyBorder="1" applyAlignment="1">
      <alignment horizontal="center" vertical="center" wrapText="1"/>
    </xf>
    <xf numFmtId="0" fontId="5" fillId="7" borderId="31" xfId="0" applyFont="1" applyFill="1" applyBorder="1" applyAlignment="1">
      <alignment horizontal="center" vertical="center" wrapText="1"/>
    </xf>
    <xf numFmtId="0" fontId="5" fillId="11" borderId="38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5" fillId="11" borderId="43" xfId="0" applyFont="1" applyFill="1" applyBorder="1" applyAlignment="1">
      <alignment horizontal="center" vertical="center" wrapText="1"/>
    </xf>
    <xf numFmtId="0" fontId="5" fillId="13" borderId="38" xfId="0" applyFont="1" applyFill="1" applyBorder="1" applyAlignment="1">
      <alignment horizontal="center" vertical="center" wrapText="1"/>
    </xf>
    <xf numFmtId="0" fontId="5" fillId="13" borderId="10" xfId="0" applyFont="1" applyFill="1" applyBorder="1" applyAlignment="1">
      <alignment horizontal="center" vertical="center" wrapText="1"/>
    </xf>
    <xf numFmtId="0" fontId="5" fillId="13" borderId="43" xfId="0" applyFont="1" applyFill="1" applyBorder="1" applyAlignment="1">
      <alignment horizontal="center" vertical="center" wrapText="1"/>
    </xf>
    <xf numFmtId="0" fontId="5" fillId="12" borderId="38" xfId="0" applyFont="1" applyFill="1" applyBorder="1" applyAlignment="1">
      <alignment horizontal="center" vertical="center" wrapText="1"/>
    </xf>
    <xf numFmtId="0" fontId="5" fillId="12" borderId="10" xfId="0" applyFont="1" applyFill="1" applyBorder="1" applyAlignment="1">
      <alignment horizontal="center" vertical="center" wrapText="1"/>
    </xf>
    <xf numFmtId="0" fontId="5" fillId="12" borderId="43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11" borderId="48" xfId="0" applyFont="1" applyFill="1" applyBorder="1" applyAlignment="1">
      <alignment horizontal="center" vertical="center"/>
    </xf>
    <xf numFmtId="0" fontId="5" fillId="11" borderId="25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49" xfId="0" applyFont="1" applyFill="1" applyBorder="1" applyAlignment="1">
      <alignment horizontal="center" vertical="center"/>
    </xf>
    <xf numFmtId="0" fontId="5" fillId="11" borderId="19" xfId="0" applyFont="1" applyFill="1" applyBorder="1" applyAlignment="1">
      <alignment horizontal="center" vertical="center"/>
    </xf>
    <xf numFmtId="0" fontId="5" fillId="11" borderId="1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6" borderId="36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 wrapText="1"/>
    </xf>
    <xf numFmtId="0" fontId="5" fillId="6" borderId="37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8" borderId="31" xfId="0" applyFont="1" applyFill="1" applyBorder="1" applyAlignment="1">
      <alignment horizontal="center" vertical="center" wrapText="1"/>
    </xf>
    <xf numFmtId="0" fontId="5" fillId="7" borderId="36" xfId="0" applyFont="1" applyFill="1" applyBorder="1" applyAlignment="1">
      <alignment horizontal="center" vertical="center" wrapText="1"/>
    </xf>
    <xf numFmtId="0" fontId="5" fillId="7" borderId="51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9" fontId="5" fillId="14" borderId="53" xfId="2" applyFont="1" applyFill="1" applyBorder="1" applyAlignment="1">
      <alignment horizontal="center" vertical="center" wrapText="1"/>
    </xf>
    <xf numFmtId="9" fontId="5" fillId="14" borderId="49" xfId="2" applyFont="1" applyFill="1" applyBorder="1" applyAlignment="1">
      <alignment horizontal="center" vertical="center" wrapText="1"/>
    </xf>
    <xf numFmtId="9" fontId="5" fillId="14" borderId="55" xfId="2" applyFont="1" applyFill="1" applyBorder="1" applyAlignment="1">
      <alignment horizontal="center" vertical="center" wrapText="1"/>
    </xf>
  </cellXfs>
  <cellStyles count="4">
    <cellStyle name="Millares" xfId="1" builtinId="3"/>
    <cellStyle name="Moneda" xfId="3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9CEFE"/>
      <color rgb="FFF2D6AC"/>
      <color rgb="FFF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85725</xdr:rowOff>
    </xdr:from>
    <xdr:to>
      <xdr:col>2</xdr:col>
      <xdr:colOff>678815</xdr:colOff>
      <xdr:row>1</xdr:row>
      <xdr:rowOff>419735</xdr:rowOff>
    </xdr:to>
    <xdr:pic>
      <xdr:nvPicPr>
        <xdr:cNvPr id="2" name="image34.png" descr="Imagen en blanco y negro&#10;&#10;Descripción generada automáticamente con confianza media">
          <a:extLst>
            <a:ext uri="{FF2B5EF4-FFF2-40B4-BE49-F238E27FC236}">
              <a16:creationId xmlns:a16="http://schemas.microsoft.com/office/drawing/2014/main" id="{BCC38D4D-EEEC-41EE-ACCD-09E6EA0E528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19100" y="85725"/>
          <a:ext cx="1469390" cy="524510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2450306</xdr:colOff>
      <xdr:row>2</xdr:row>
      <xdr:rowOff>21432</xdr:rowOff>
    </xdr:from>
    <xdr:to>
      <xdr:col>17</xdr:col>
      <xdr:colOff>711994</xdr:colOff>
      <xdr:row>2</xdr:row>
      <xdr:rowOff>40482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BCB1A36D-1340-4FD6-9C11-F727B914A5B8}"/>
            </a:ext>
          </a:extLst>
        </xdr:cNvPr>
        <xdr:cNvCxnSpPr/>
      </xdr:nvCxnSpPr>
      <xdr:spPr>
        <a:xfrm flipV="1">
          <a:off x="17237869" y="319088"/>
          <a:ext cx="9417844" cy="19050"/>
        </a:xfrm>
        <a:prstGeom prst="straightConnector1">
          <a:avLst/>
        </a:prstGeom>
        <a:ln w="57150">
          <a:solidFill>
            <a:schemeClr val="tx2">
              <a:lumMod val="40000"/>
              <a:lumOff val="6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2128838</xdr:colOff>
      <xdr:row>2</xdr:row>
      <xdr:rowOff>21431</xdr:rowOff>
    </xdr:from>
    <xdr:to>
      <xdr:col>8</xdr:col>
      <xdr:colOff>1140619</xdr:colOff>
      <xdr:row>2</xdr:row>
      <xdr:rowOff>40481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678BE833-5F29-4F36-A442-CF4F5BC10A9B}"/>
            </a:ext>
          </a:extLst>
        </xdr:cNvPr>
        <xdr:cNvCxnSpPr/>
      </xdr:nvCxnSpPr>
      <xdr:spPr>
        <a:xfrm flipV="1">
          <a:off x="2128838" y="319087"/>
          <a:ext cx="12656344" cy="19050"/>
        </a:xfrm>
        <a:prstGeom prst="straightConnector1">
          <a:avLst/>
        </a:prstGeom>
        <a:ln w="57150">
          <a:solidFill>
            <a:schemeClr val="tx2">
              <a:lumMod val="40000"/>
              <a:lumOff val="60000"/>
            </a:schemeClr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28</xdr:row>
      <xdr:rowOff>180975</xdr:rowOff>
    </xdr:from>
    <xdr:to>
      <xdr:col>6</xdr:col>
      <xdr:colOff>466725</xdr:colOff>
      <xdr:row>31</xdr:row>
      <xdr:rowOff>866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3F20B659-7D8A-4BB5-8F02-A9360317B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4105275" y="4667250"/>
          <a:ext cx="13525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</xdr:colOff>
      <xdr:row>30</xdr:row>
      <xdr:rowOff>43295</xdr:rowOff>
    </xdr:from>
    <xdr:to>
      <xdr:col>6</xdr:col>
      <xdr:colOff>476250</xdr:colOff>
      <xdr:row>31</xdr:row>
      <xdr:rowOff>166254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13AEFD08-82BC-4812-A2FA-611E3883E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4087957" y="5437909"/>
          <a:ext cx="1384588" cy="270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43295</xdr:colOff>
      <xdr:row>31</xdr:row>
      <xdr:rowOff>107373</xdr:rowOff>
    </xdr:from>
    <xdr:to>
      <xdr:col>6</xdr:col>
      <xdr:colOff>449407</xdr:colOff>
      <xdr:row>33</xdr:row>
      <xdr:rowOff>34636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E0CA1DC8-1C43-48AF-AD55-07DF5E4592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22" t="67361" r="44785" b="16892"/>
        <a:stretch/>
      </xdr:blipFill>
      <xdr:spPr bwMode="auto">
        <a:xfrm>
          <a:off x="4121727" y="5692487"/>
          <a:ext cx="1323975" cy="28228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4595-35F8-41B4-A766-33FB26855BC6}">
  <dimension ref="B2:F23"/>
  <sheetViews>
    <sheetView showGridLines="0" tabSelected="1" workbookViewId="0">
      <selection activeCell="H8" sqref="H8"/>
    </sheetView>
  </sheetViews>
  <sheetFormatPr baseColWidth="10" defaultColWidth="11.42578125" defaultRowHeight="15" x14ac:dyDescent="0.25"/>
  <cols>
    <col min="1" max="1" width="6.7109375" customWidth="1"/>
    <col min="6" max="6" width="27" customWidth="1"/>
  </cols>
  <sheetData>
    <row r="2" spans="2:6" ht="45" x14ac:dyDescent="0.25">
      <c r="F2" s="242" t="s">
        <v>155</v>
      </c>
    </row>
    <row r="4" spans="2:6" ht="15.75" thickBot="1" x14ac:dyDescent="0.3"/>
    <row r="5" spans="2:6" ht="27.75" thickBot="1" x14ac:dyDescent="0.3">
      <c r="B5" s="255" t="s">
        <v>154</v>
      </c>
      <c r="C5" s="256"/>
      <c r="D5" s="256"/>
      <c r="E5" s="256"/>
      <c r="F5" s="257"/>
    </row>
    <row r="6" spans="2:6" ht="29.25" customHeight="1" x14ac:dyDescent="0.25">
      <c r="B6" s="258" t="s">
        <v>0</v>
      </c>
      <c r="C6" s="259"/>
      <c r="D6" s="259"/>
      <c r="E6" s="259"/>
      <c r="F6" s="260"/>
    </row>
    <row r="7" spans="2:6" ht="33.75" customHeight="1" x14ac:dyDescent="0.25">
      <c r="B7" s="261"/>
      <c r="C7" s="262"/>
      <c r="D7" s="262"/>
      <c r="E7" s="262"/>
      <c r="F7" s="263"/>
    </row>
    <row r="8" spans="2:6" ht="29.25" customHeight="1" thickBot="1" x14ac:dyDescent="0.3">
      <c r="B8" s="264"/>
      <c r="C8" s="265"/>
      <c r="D8" s="265"/>
      <c r="E8" s="265"/>
      <c r="F8" s="266"/>
    </row>
    <row r="9" spans="2:6" ht="15.75" thickBot="1" x14ac:dyDescent="0.3"/>
    <row r="10" spans="2:6" ht="15.75" customHeight="1" thickBot="1" x14ac:dyDescent="0.3">
      <c r="B10" s="252" t="s">
        <v>1</v>
      </c>
      <c r="C10" s="253"/>
      <c r="D10" s="253"/>
      <c r="E10" s="253"/>
      <c r="F10" s="254"/>
    </row>
    <row r="11" spans="2:6" x14ac:dyDescent="0.25">
      <c r="B11" s="3" t="s">
        <v>2</v>
      </c>
      <c r="C11" s="4"/>
      <c r="D11" s="4"/>
      <c r="E11" s="4"/>
      <c r="F11" s="5"/>
    </row>
    <row r="12" spans="2:6" x14ac:dyDescent="0.25">
      <c r="B12" s="7" t="s">
        <v>3</v>
      </c>
      <c r="C12" s="1"/>
      <c r="D12" s="1"/>
      <c r="E12" s="1"/>
      <c r="F12" s="8"/>
    </row>
    <row r="13" spans="2:6" x14ac:dyDescent="0.25">
      <c r="B13" s="7" t="s">
        <v>4</v>
      </c>
      <c r="C13" s="1"/>
      <c r="D13" s="1"/>
      <c r="E13" s="1"/>
      <c r="F13" s="8"/>
    </row>
    <row r="14" spans="2:6" x14ac:dyDescent="0.25">
      <c r="B14" s="7" t="s">
        <v>5</v>
      </c>
      <c r="C14" s="1"/>
      <c r="D14" s="1"/>
      <c r="E14" s="1"/>
      <c r="F14" s="8"/>
    </row>
    <row r="15" spans="2:6" x14ac:dyDescent="0.25">
      <c r="B15" s="7" t="s">
        <v>6</v>
      </c>
      <c r="C15" s="1"/>
      <c r="D15" s="1"/>
      <c r="E15" s="1"/>
      <c r="F15" s="8"/>
    </row>
    <row r="16" spans="2:6" x14ac:dyDescent="0.25">
      <c r="B16" s="7" t="s">
        <v>7</v>
      </c>
      <c r="C16" s="1"/>
      <c r="D16" s="1"/>
      <c r="E16" s="1"/>
      <c r="F16" s="8"/>
    </row>
    <row r="17" spans="2:6" x14ac:dyDescent="0.25">
      <c r="B17" s="7"/>
      <c r="C17" s="1"/>
      <c r="D17" s="1"/>
      <c r="E17" s="1"/>
      <c r="F17" s="8"/>
    </row>
    <row r="18" spans="2:6" x14ac:dyDescent="0.25">
      <c r="B18" s="9" t="s">
        <v>8</v>
      </c>
      <c r="C18" s="1"/>
      <c r="D18" s="1"/>
      <c r="E18" s="1"/>
      <c r="F18" s="8"/>
    </row>
    <row r="19" spans="2:6" x14ac:dyDescent="0.25">
      <c r="B19" s="7" t="s">
        <v>9</v>
      </c>
      <c r="C19" s="1"/>
      <c r="D19" s="1"/>
      <c r="E19" s="1"/>
      <c r="F19" s="8"/>
    </row>
    <row r="20" spans="2:6" x14ac:dyDescent="0.25">
      <c r="B20" s="10" t="s">
        <v>10</v>
      </c>
      <c r="C20" s="11"/>
      <c r="D20" s="1"/>
      <c r="E20" s="1"/>
      <c r="F20" s="8"/>
    </row>
    <row r="21" spans="2:6" x14ac:dyDescent="0.25">
      <c r="B21" s="7" t="s">
        <v>11</v>
      </c>
      <c r="C21" s="12"/>
      <c r="D21" s="1"/>
      <c r="E21" s="1"/>
      <c r="F21" s="8"/>
    </row>
    <row r="22" spans="2:6" x14ac:dyDescent="0.25">
      <c r="B22" s="7" t="s">
        <v>12</v>
      </c>
      <c r="C22" s="1"/>
      <c r="D22" s="1"/>
      <c r="E22" s="1"/>
      <c r="F22" s="8"/>
    </row>
    <row r="23" spans="2:6" ht="15.75" thickBot="1" x14ac:dyDescent="0.3">
      <c r="B23" s="81"/>
      <c r="C23" s="82"/>
      <c r="D23" s="82"/>
      <c r="E23" s="82"/>
      <c r="F23" s="83"/>
    </row>
  </sheetData>
  <mergeCells count="3">
    <mergeCell ref="B10:F10"/>
    <mergeCell ref="B5:F5"/>
    <mergeCell ref="B6:F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7989F-2726-487B-B4F3-F3473B443607}">
  <dimension ref="B2:H68"/>
  <sheetViews>
    <sheetView workbookViewId="0">
      <selection activeCell="H62" sqref="H62"/>
    </sheetView>
  </sheetViews>
  <sheetFormatPr baseColWidth="10" defaultColWidth="11.42578125" defaultRowHeight="11.25" x14ac:dyDescent="0.2"/>
  <cols>
    <col min="1" max="1" width="11.42578125" style="23"/>
    <col min="2" max="2" width="26.42578125" style="23" customWidth="1"/>
    <col min="3" max="3" width="15.140625" style="23" bestFit="1" customWidth="1"/>
    <col min="4" max="4" width="13.140625" style="23" bestFit="1" customWidth="1"/>
    <col min="5" max="5" width="14" style="23" bestFit="1" customWidth="1"/>
    <col min="6" max="6" width="13" style="23" bestFit="1" customWidth="1"/>
    <col min="7" max="7" width="11.42578125" style="23"/>
    <col min="8" max="8" width="29" style="23" customWidth="1"/>
    <col min="9" max="16384" width="11.42578125" style="23"/>
  </cols>
  <sheetData>
    <row r="2" spans="2:8" x14ac:dyDescent="0.2">
      <c r="B2" s="267" t="s">
        <v>58</v>
      </c>
      <c r="C2" s="267"/>
      <c r="G2" s="267" t="s">
        <v>92</v>
      </c>
      <c r="H2" s="267"/>
    </row>
    <row r="3" spans="2:8" ht="22.5" customHeight="1" x14ac:dyDescent="0.2">
      <c r="B3" s="268" t="s">
        <v>13</v>
      </c>
      <c r="C3" s="268"/>
      <c r="G3" s="268" t="s">
        <v>14</v>
      </c>
      <c r="H3" s="268"/>
    </row>
    <row r="4" spans="2:8" ht="15" customHeight="1" x14ac:dyDescent="0.2">
      <c r="B4" s="269" t="s">
        <v>15</v>
      </c>
      <c r="C4" s="269"/>
      <c r="G4" s="229" t="s">
        <v>16</v>
      </c>
      <c r="H4" s="229" t="s">
        <v>17</v>
      </c>
    </row>
    <row r="5" spans="2:8" x14ac:dyDescent="0.2">
      <c r="B5" s="229" t="s">
        <v>18</v>
      </c>
      <c r="C5" s="229" t="s">
        <v>19</v>
      </c>
      <c r="G5" s="230">
        <v>0</v>
      </c>
      <c r="H5" s="231" t="s">
        <v>20</v>
      </c>
    </row>
    <row r="6" spans="2:8" x14ac:dyDescent="0.2">
      <c r="B6" s="231" t="s">
        <v>21</v>
      </c>
      <c r="C6" s="232">
        <v>0</v>
      </c>
      <c r="G6" s="230">
        <v>1</v>
      </c>
      <c r="H6" s="231" t="s">
        <v>22</v>
      </c>
    </row>
    <row r="7" spans="2:8" ht="22.5" x14ac:dyDescent="0.2">
      <c r="B7" s="231" t="s">
        <v>23</v>
      </c>
      <c r="C7" s="232">
        <v>1</v>
      </c>
      <c r="G7" s="230">
        <v>2</v>
      </c>
      <c r="H7" s="231" t="s">
        <v>24</v>
      </c>
    </row>
    <row r="8" spans="2:8" ht="33.75" x14ac:dyDescent="0.2">
      <c r="B8" s="231" t="s">
        <v>25</v>
      </c>
      <c r="C8" s="232">
        <v>2</v>
      </c>
    </row>
    <row r="9" spans="2:8" ht="22.5" x14ac:dyDescent="0.2">
      <c r="B9" s="231" t="s">
        <v>26</v>
      </c>
      <c r="C9" s="232">
        <v>2</v>
      </c>
    </row>
    <row r="10" spans="2:8" ht="22.5" x14ac:dyDescent="0.2">
      <c r="B10" s="231" t="s">
        <v>27</v>
      </c>
      <c r="C10" s="232">
        <v>1</v>
      </c>
    </row>
    <row r="12" spans="2:8" x14ac:dyDescent="0.2">
      <c r="B12" s="267" t="s">
        <v>102</v>
      </c>
      <c r="C12" s="267"/>
      <c r="G12" s="267" t="s">
        <v>114</v>
      </c>
      <c r="H12" s="267"/>
    </row>
    <row r="13" spans="2:8" ht="24" customHeight="1" x14ac:dyDescent="0.2">
      <c r="B13" s="268" t="s">
        <v>28</v>
      </c>
      <c r="C13" s="268"/>
      <c r="G13" s="268" t="s">
        <v>29</v>
      </c>
      <c r="H13" s="268"/>
    </row>
    <row r="14" spans="2:8" ht="21" x14ac:dyDescent="0.2">
      <c r="B14" s="269" t="s">
        <v>30</v>
      </c>
      <c r="C14" s="269"/>
      <c r="G14" s="229" t="s">
        <v>16</v>
      </c>
      <c r="H14" s="229" t="s">
        <v>17</v>
      </c>
    </row>
    <row r="15" spans="2:8" ht="22.5" x14ac:dyDescent="0.2">
      <c r="B15" s="229" t="s">
        <v>18</v>
      </c>
      <c r="C15" s="229" t="s">
        <v>31</v>
      </c>
      <c r="G15" s="230">
        <v>0</v>
      </c>
      <c r="H15" s="231" t="s">
        <v>32</v>
      </c>
    </row>
    <row r="16" spans="2:8" ht="22.5" x14ac:dyDescent="0.2">
      <c r="B16" s="231" t="s">
        <v>21</v>
      </c>
      <c r="C16" s="232">
        <v>2</v>
      </c>
      <c r="G16" s="230">
        <v>1</v>
      </c>
      <c r="H16" s="231" t="s">
        <v>33</v>
      </c>
    </row>
    <row r="17" spans="2:8" ht="22.5" x14ac:dyDescent="0.2">
      <c r="B17" s="231" t="s">
        <v>23</v>
      </c>
      <c r="C17" s="232">
        <v>0</v>
      </c>
      <c r="G17" s="230">
        <v>2</v>
      </c>
      <c r="H17" s="231" t="s">
        <v>34</v>
      </c>
    </row>
    <row r="18" spans="2:8" ht="33.75" x14ac:dyDescent="0.2">
      <c r="B18" s="231" t="s">
        <v>25</v>
      </c>
      <c r="C18" s="232">
        <v>1</v>
      </c>
    </row>
    <row r="19" spans="2:8" ht="22.5" x14ac:dyDescent="0.2">
      <c r="B19" s="231" t="s">
        <v>26</v>
      </c>
      <c r="C19" s="232">
        <v>2</v>
      </c>
    </row>
    <row r="20" spans="2:8" ht="22.5" x14ac:dyDescent="0.2">
      <c r="B20" s="231" t="s">
        <v>27</v>
      </c>
      <c r="C20" s="232">
        <v>0</v>
      </c>
    </row>
    <row r="21" spans="2:8" x14ac:dyDescent="0.2">
      <c r="B21" s="233"/>
      <c r="C21" s="234"/>
    </row>
    <row r="22" spans="2:8" x14ac:dyDescent="0.2">
      <c r="B22" s="235" t="s">
        <v>35</v>
      </c>
      <c r="C22" s="234"/>
    </row>
    <row r="23" spans="2:8" x14ac:dyDescent="0.2">
      <c r="B23" s="235"/>
      <c r="C23" s="234"/>
    </row>
    <row r="24" spans="2:8" x14ac:dyDescent="0.2">
      <c r="B24" s="267" t="s">
        <v>123</v>
      </c>
      <c r="C24" s="267"/>
      <c r="G24" s="267" t="s">
        <v>132</v>
      </c>
      <c r="H24" s="267"/>
    </row>
    <row r="25" spans="2:8" ht="20.25" customHeight="1" x14ac:dyDescent="0.2">
      <c r="B25" s="268" t="s">
        <v>36</v>
      </c>
      <c r="C25" s="268"/>
      <c r="G25" s="268" t="s">
        <v>37</v>
      </c>
      <c r="H25" s="268"/>
    </row>
    <row r="26" spans="2:8" ht="21" x14ac:dyDescent="0.2">
      <c r="B26" s="269" t="s">
        <v>38</v>
      </c>
      <c r="C26" s="269"/>
      <c r="G26" s="229" t="s">
        <v>16</v>
      </c>
      <c r="H26" s="229" t="s">
        <v>17</v>
      </c>
    </row>
    <row r="27" spans="2:8" ht="21" x14ac:dyDescent="0.2">
      <c r="B27" s="229" t="s">
        <v>18</v>
      </c>
      <c r="C27" s="229" t="s">
        <v>39</v>
      </c>
      <c r="G27" s="230">
        <v>0</v>
      </c>
      <c r="H27" s="231" t="s">
        <v>40</v>
      </c>
    </row>
    <row r="28" spans="2:8" x14ac:dyDescent="0.2">
      <c r="B28" s="231" t="s">
        <v>21</v>
      </c>
      <c r="C28" s="232">
        <v>1</v>
      </c>
      <c r="G28" s="230">
        <v>1</v>
      </c>
      <c r="H28" s="231" t="s">
        <v>41</v>
      </c>
    </row>
    <row r="29" spans="2:8" ht="22.5" x14ac:dyDescent="0.2">
      <c r="B29" s="231" t="s">
        <v>23</v>
      </c>
      <c r="C29" s="232">
        <v>1</v>
      </c>
      <c r="G29" s="230">
        <v>2</v>
      </c>
      <c r="H29" s="231" t="s">
        <v>42</v>
      </c>
    </row>
    <row r="30" spans="2:8" ht="33.75" x14ac:dyDescent="0.2">
      <c r="B30" s="231" t="s">
        <v>25</v>
      </c>
      <c r="C30" s="232">
        <v>2</v>
      </c>
    </row>
    <row r="31" spans="2:8" ht="22.5" x14ac:dyDescent="0.2">
      <c r="B31" s="231" t="s">
        <v>26</v>
      </c>
      <c r="C31" s="232">
        <v>2</v>
      </c>
    </row>
    <row r="32" spans="2:8" ht="22.5" x14ac:dyDescent="0.2">
      <c r="B32" s="231" t="s">
        <v>27</v>
      </c>
      <c r="C32" s="232">
        <v>2</v>
      </c>
    </row>
    <row r="33" spans="2:8" x14ac:dyDescent="0.2">
      <c r="B33" s="233"/>
      <c r="C33" s="234"/>
    </row>
    <row r="34" spans="2:8" x14ac:dyDescent="0.2">
      <c r="B34" s="235" t="s">
        <v>35</v>
      </c>
    </row>
    <row r="35" spans="2:8" x14ac:dyDescent="0.2">
      <c r="B35" s="235"/>
    </row>
    <row r="36" spans="2:8" x14ac:dyDescent="0.2">
      <c r="B36" s="267" t="s">
        <v>136</v>
      </c>
      <c r="C36" s="267"/>
      <c r="G36" s="267" t="s">
        <v>138</v>
      </c>
      <c r="H36" s="267"/>
    </row>
    <row r="37" spans="2:8" ht="24" customHeight="1" x14ac:dyDescent="0.2">
      <c r="B37" s="268" t="s">
        <v>43</v>
      </c>
      <c r="C37" s="268"/>
      <c r="G37" s="268" t="s">
        <v>44</v>
      </c>
      <c r="H37" s="268"/>
    </row>
    <row r="38" spans="2:8" ht="21" x14ac:dyDescent="0.2">
      <c r="B38" s="269" t="s">
        <v>45</v>
      </c>
      <c r="C38" s="269"/>
      <c r="G38" s="229" t="s">
        <v>16</v>
      </c>
      <c r="H38" s="229" t="s">
        <v>17</v>
      </c>
    </row>
    <row r="39" spans="2:8" ht="22.5" x14ac:dyDescent="0.2">
      <c r="B39" s="229" t="s">
        <v>18</v>
      </c>
      <c r="C39" s="229" t="s">
        <v>46</v>
      </c>
      <c r="G39" s="230">
        <v>0</v>
      </c>
      <c r="H39" s="231" t="s">
        <v>47</v>
      </c>
    </row>
    <row r="40" spans="2:8" ht="22.5" x14ac:dyDescent="0.2">
      <c r="B40" s="231" t="s">
        <v>21</v>
      </c>
      <c r="C40" s="232">
        <v>1</v>
      </c>
      <c r="G40" s="230">
        <v>1</v>
      </c>
      <c r="H40" s="231" t="s">
        <v>48</v>
      </c>
    </row>
    <row r="41" spans="2:8" ht="22.5" x14ac:dyDescent="0.2">
      <c r="B41" s="231" t="s">
        <v>23</v>
      </c>
      <c r="C41" s="232">
        <v>2</v>
      </c>
      <c r="G41" s="230">
        <v>2</v>
      </c>
      <c r="H41" s="231" t="s">
        <v>49</v>
      </c>
    </row>
    <row r="42" spans="2:8" ht="33.75" x14ac:dyDescent="0.2">
      <c r="B42" s="231" t="s">
        <v>25</v>
      </c>
      <c r="C42" s="232">
        <v>2</v>
      </c>
    </row>
    <row r="43" spans="2:8" ht="22.5" x14ac:dyDescent="0.2">
      <c r="B43" s="231" t="s">
        <v>26</v>
      </c>
      <c r="C43" s="232">
        <v>2</v>
      </c>
    </row>
    <row r="44" spans="2:8" ht="22.5" x14ac:dyDescent="0.2">
      <c r="B44" s="231" t="s">
        <v>27</v>
      </c>
      <c r="C44" s="232">
        <v>2</v>
      </c>
    </row>
    <row r="46" spans="2:8" ht="22.5" x14ac:dyDescent="0.2">
      <c r="B46" s="235" t="s">
        <v>50</v>
      </c>
    </row>
    <row r="47" spans="2:8" x14ac:dyDescent="0.2">
      <c r="B47" s="235" t="s">
        <v>35</v>
      </c>
    </row>
    <row r="48" spans="2:8" x14ac:dyDescent="0.2">
      <c r="B48" s="235"/>
    </row>
    <row r="49" spans="2:8" x14ac:dyDescent="0.2">
      <c r="B49" s="267" t="s">
        <v>140</v>
      </c>
      <c r="C49" s="267"/>
      <c r="G49" s="267" t="s">
        <v>142</v>
      </c>
      <c r="H49" s="267"/>
    </row>
    <row r="50" spans="2:8" ht="21.75" customHeight="1" x14ac:dyDescent="0.2">
      <c r="B50" s="268" t="s">
        <v>51</v>
      </c>
      <c r="C50" s="268"/>
      <c r="G50" s="268" t="s">
        <v>52</v>
      </c>
      <c r="H50" s="268"/>
    </row>
    <row r="51" spans="2:8" ht="21" x14ac:dyDescent="0.2">
      <c r="B51" s="269" t="s">
        <v>53</v>
      </c>
      <c r="C51" s="269"/>
      <c r="G51" s="229" t="s">
        <v>16</v>
      </c>
      <c r="H51" s="229" t="s">
        <v>17</v>
      </c>
    </row>
    <row r="52" spans="2:8" x14ac:dyDescent="0.2">
      <c r="B52" s="229" t="s">
        <v>18</v>
      </c>
      <c r="C52" s="229" t="s">
        <v>54</v>
      </c>
      <c r="G52" s="230">
        <v>0</v>
      </c>
      <c r="H52" s="231" t="s">
        <v>55</v>
      </c>
    </row>
    <row r="53" spans="2:8" x14ac:dyDescent="0.2">
      <c r="B53" s="231" t="s">
        <v>21</v>
      </c>
      <c r="C53" s="232">
        <v>2</v>
      </c>
      <c r="G53" s="230">
        <v>1</v>
      </c>
      <c r="H53" s="231" t="s">
        <v>56</v>
      </c>
    </row>
    <row r="54" spans="2:8" ht="22.5" x14ac:dyDescent="0.2">
      <c r="B54" s="231" t="s">
        <v>23</v>
      </c>
      <c r="C54" s="232">
        <v>0</v>
      </c>
      <c r="G54" s="230">
        <v>2</v>
      </c>
      <c r="H54" s="231" t="s">
        <v>57</v>
      </c>
    </row>
    <row r="55" spans="2:8" ht="33.75" x14ac:dyDescent="0.2">
      <c r="B55" s="231" t="s">
        <v>25</v>
      </c>
      <c r="C55" s="232">
        <v>2</v>
      </c>
    </row>
    <row r="56" spans="2:8" ht="22.5" x14ac:dyDescent="0.2">
      <c r="B56" s="231" t="s">
        <v>26</v>
      </c>
      <c r="C56" s="232">
        <v>2</v>
      </c>
    </row>
    <row r="57" spans="2:8" ht="22.5" x14ac:dyDescent="0.2">
      <c r="B57" s="231" t="s">
        <v>27</v>
      </c>
      <c r="C57" s="232">
        <v>1</v>
      </c>
    </row>
    <row r="58" spans="2:8" x14ac:dyDescent="0.2">
      <c r="B58" s="244"/>
      <c r="C58" s="234"/>
    </row>
    <row r="60" spans="2:8" ht="15" customHeight="1" x14ac:dyDescent="0.2">
      <c r="B60" s="267" t="s">
        <v>144</v>
      </c>
      <c r="C60" s="267"/>
      <c r="D60" s="267"/>
      <c r="E60" s="267"/>
      <c r="F60" s="267"/>
      <c r="G60" s="267"/>
    </row>
    <row r="61" spans="2:8" ht="11.25" customHeight="1" x14ac:dyDescent="0.2">
      <c r="B61" s="268" t="s">
        <v>59</v>
      </c>
      <c r="C61" s="268"/>
      <c r="D61" s="268"/>
      <c r="E61" s="268"/>
      <c r="F61" s="268"/>
      <c r="G61" s="268"/>
    </row>
    <row r="62" spans="2:8" x14ac:dyDescent="0.2">
      <c r="B62" s="269" t="s">
        <v>60</v>
      </c>
      <c r="C62" s="269" t="s">
        <v>61</v>
      </c>
      <c r="D62" s="269"/>
      <c r="E62" s="269"/>
      <c r="F62" s="269"/>
      <c r="G62" s="269"/>
    </row>
    <row r="63" spans="2:8" ht="21" x14ac:dyDescent="0.2">
      <c r="B63" s="269"/>
      <c r="C63" s="229" t="s">
        <v>62</v>
      </c>
      <c r="D63" s="229" t="s">
        <v>31</v>
      </c>
      <c r="E63" s="229" t="s">
        <v>39</v>
      </c>
      <c r="F63" s="229" t="s">
        <v>46</v>
      </c>
      <c r="G63" s="229" t="s">
        <v>54</v>
      </c>
    </row>
    <row r="64" spans="2:8" x14ac:dyDescent="0.2">
      <c r="B64" s="231" t="s">
        <v>21</v>
      </c>
      <c r="C64" s="232">
        <v>0</v>
      </c>
      <c r="D64" s="232">
        <v>2</v>
      </c>
      <c r="E64" s="232">
        <v>1</v>
      </c>
      <c r="F64" s="232">
        <v>1</v>
      </c>
      <c r="G64" s="232">
        <v>2</v>
      </c>
    </row>
    <row r="65" spans="2:7" ht="22.5" x14ac:dyDescent="0.2">
      <c r="B65" s="231" t="s">
        <v>23</v>
      </c>
      <c r="C65" s="232">
        <v>1</v>
      </c>
      <c r="D65" s="232">
        <v>0</v>
      </c>
      <c r="E65" s="232">
        <v>1</v>
      </c>
      <c r="F65" s="232">
        <v>2</v>
      </c>
      <c r="G65" s="232">
        <v>0</v>
      </c>
    </row>
    <row r="66" spans="2:7" ht="33.75" x14ac:dyDescent="0.2">
      <c r="B66" s="231" t="s">
        <v>25</v>
      </c>
      <c r="C66" s="232">
        <v>2</v>
      </c>
      <c r="D66" s="232">
        <v>1</v>
      </c>
      <c r="E66" s="232">
        <v>2</v>
      </c>
      <c r="F66" s="232">
        <v>2</v>
      </c>
      <c r="G66" s="232">
        <v>2</v>
      </c>
    </row>
    <row r="67" spans="2:7" ht="22.5" x14ac:dyDescent="0.2">
      <c r="B67" s="231" t="s">
        <v>26</v>
      </c>
      <c r="C67" s="232">
        <v>2</v>
      </c>
      <c r="D67" s="232">
        <v>2</v>
      </c>
      <c r="E67" s="232">
        <v>2</v>
      </c>
      <c r="F67" s="232">
        <v>2</v>
      </c>
      <c r="G67" s="232">
        <v>2</v>
      </c>
    </row>
    <row r="68" spans="2:7" ht="22.5" x14ac:dyDescent="0.2">
      <c r="B68" s="231" t="s">
        <v>27</v>
      </c>
      <c r="C68" s="232">
        <v>1</v>
      </c>
      <c r="D68" s="232">
        <v>0</v>
      </c>
      <c r="E68" s="232">
        <v>2</v>
      </c>
      <c r="F68" s="232">
        <v>2</v>
      </c>
      <c r="G68" s="232">
        <v>1</v>
      </c>
    </row>
  </sheetData>
  <mergeCells count="29">
    <mergeCell ref="B4:C4"/>
    <mergeCell ref="B14:C14"/>
    <mergeCell ref="B26:C26"/>
    <mergeCell ref="B38:C38"/>
    <mergeCell ref="B51:C51"/>
    <mergeCell ref="B62:B63"/>
    <mergeCell ref="C62:G62"/>
    <mergeCell ref="B2:C2"/>
    <mergeCell ref="B3:C3"/>
    <mergeCell ref="G2:H2"/>
    <mergeCell ref="G3:H3"/>
    <mergeCell ref="B12:C12"/>
    <mergeCell ref="B13:C13"/>
    <mergeCell ref="G12:H12"/>
    <mergeCell ref="G13:H13"/>
    <mergeCell ref="B24:C24"/>
    <mergeCell ref="B25:C25"/>
    <mergeCell ref="G24:H24"/>
    <mergeCell ref="G25:H25"/>
    <mergeCell ref="B36:C36"/>
    <mergeCell ref="B37:C37"/>
    <mergeCell ref="B60:G60"/>
    <mergeCell ref="B61:G61"/>
    <mergeCell ref="G36:H36"/>
    <mergeCell ref="G37:H37"/>
    <mergeCell ref="B49:C49"/>
    <mergeCell ref="B50:C50"/>
    <mergeCell ref="G49:H49"/>
    <mergeCell ref="G50:H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8F510-B89E-4186-821C-BD0B206353E4}">
  <dimension ref="A2:R19"/>
  <sheetViews>
    <sheetView zoomScale="80" zoomScaleNormal="80" workbookViewId="0">
      <selection activeCell="A2" sqref="A2"/>
    </sheetView>
  </sheetViews>
  <sheetFormatPr baseColWidth="10" defaultColWidth="11.42578125" defaultRowHeight="10.5" x14ac:dyDescent="0.15"/>
  <cols>
    <col min="1" max="1" width="32" style="84" customWidth="1"/>
    <col min="2" max="5" width="10.7109375" style="84" customWidth="1"/>
    <col min="6" max="6" width="30" style="84" customWidth="1"/>
    <col min="7" max="7" width="10.7109375" style="84" customWidth="1"/>
    <col min="8" max="8" width="29" style="84" customWidth="1"/>
    <col min="9" max="9" width="10.7109375" style="84" customWidth="1"/>
    <col min="10" max="10" width="36.7109375" style="84" customWidth="1"/>
    <col min="11" max="11" width="10.7109375" style="84" customWidth="1"/>
    <col min="12" max="12" width="37.28515625" style="84" customWidth="1"/>
    <col min="13" max="13" width="10.7109375" style="84" customWidth="1"/>
    <col min="14" max="14" width="28.28515625" style="84" customWidth="1"/>
    <col min="15" max="18" width="10.7109375" style="84" customWidth="1"/>
    <col min="19" max="256" width="11.42578125" style="84"/>
    <col min="257" max="257" width="24.42578125" style="84" customWidth="1"/>
    <col min="258" max="261" width="10.7109375" style="84" customWidth="1"/>
    <col min="262" max="262" width="13.85546875" style="84" customWidth="1"/>
    <col min="263" max="263" width="10.7109375" style="84" customWidth="1"/>
    <col min="264" max="264" width="12.140625" style="84" bestFit="1" customWidth="1"/>
    <col min="265" max="265" width="11.42578125" style="84"/>
    <col min="266" max="266" width="10.7109375" style="84" customWidth="1"/>
    <col min="267" max="268" width="13" style="84" customWidth="1"/>
    <col min="269" max="269" width="12.85546875" style="84" customWidth="1"/>
    <col min="270" max="274" width="10.7109375" style="84" customWidth="1"/>
    <col min="275" max="512" width="11.42578125" style="84"/>
    <col min="513" max="513" width="24.42578125" style="84" customWidth="1"/>
    <col min="514" max="517" width="10.7109375" style="84" customWidth="1"/>
    <col min="518" max="518" width="13.85546875" style="84" customWidth="1"/>
    <col min="519" max="519" width="10.7109375" style="84" customWidth="1"/>
    <col min="520" max="520" width="12.140625" style="84" bestFit="1" customWidth="1"/>
    <col min="521" max="521" width="11.42578125" style="84"/>
    <col min="522" max="522" width="10.7109375" style="84" customWidth="1"/>
    <col min="523" max="524" width="13" style="84" customWidth="1"/>
    <col min="525" max="525" width="12.85546875" style="84" customWidth="1"/>
    <col min="526" max="530" width="10.7109375" style="84" customWidth="1"/>
    <col min="531" max="768" width="11.42578125" style="84"/>
    <col min="769" max="769" width="24.42578125" style="84" customWidth="1"/>
    <col min="770" max="773" width="10.7109375" style="84" customWidth="1"/>
    <col min="774" max="774" width="13.85546875" style="84" customWidth="1"/>
    <col min="775" max="775" width="10.7109375" style="84" customWidth="1"/>
    <col min="776" max="776" width="12.140625" style="84" bestFit="1" customWidth="1"/>
    <col min="777" max="777" width="11.42578125" style="84"/>
    <col min="778" max="778" width="10.7109375" style="84" customWidth="1"/>
    <col min="779" max="780" width="13" style="84" customWidth="1"/>
    <col min="781" max="781" width="12.85546875" style="84" customWidth="1"/>
    <col min="782" max="786" width="10.7109375" style="84" customWidth="1"/>
    <col min="787" max="1024" width="11.42578125" style="84"/>
    <col min="1025" max="1025" width="24.42578125" style="84" customWidth="1"/>
    <col min="1026" max="1029" width="10.7109375" style="84" customWidth="1"/>
    <col min="1030" max="1030" width="13.85546875" style="84" customWidth="1"/>
    <col min="1031" max="1031" width="10.7109375" style="84" customWidth="1"/>
    <col min="1032" max="1032" width="12.140625" style="84" bestFit="1" customWidth="1"/>
    <col min="1033" max="1033" width="11.42578125" style="84"/>
    <col min="1034" max="1034" width="10.7109375" style="84" customWidth="1"/>
    <col min="1035" max="1036" width="13" style="84" customWidth="1"/>
    <col min="1037" max="1037" width="12.85546875" style="84" customWidth="1"/>
    <col min="1038" max="1042" width="10.7109375" style="84" customWidth="1"/>
    <col min="1043" max="1280" width="11.42578125" style="84"/>
    <col min="1281" max="1281" width="24.42578125" style="84" customWidth="1"/>
    <col min="1282" max="1285" width="10.7109375" style="84" customWidth="1"/>
    <col min="1286" max="1286" width="13.85546875" style="84" customWidth="1"/>
    <col min="1287" max="1287" width="10.7109375" style="84" customWidth="1"/>
    <col min="1288" max="1288" width="12.140625" style="84" bestFit="1" customWidth="1"/>
    <col min="1289" max="1289" width="11.42578125" style="84"/>
    <col min="1290" max="1290" width="10.7109375" style="84" customWidth="1"/>
    <col min="1291" max="1292" width="13" style="84" customWidth="1"/>
    <col min="1293" max="1293" width="12.85546875" style="84" customWidth="1"/>
    <col min="1294" max="1298" width="10.7109375" style="84" customWidth="1"/>
    <col min="1299" max="1536" width="11.42578125" style="84"/>
    <col min="1537" max="1537" width="24.42578125" style="84" customWidth="1"/>
    <col min="1538" max="1541" width="10.7109375" style="84" customWidth="1"/>
    <col min="1542" max="1542" width="13.85546875" style="84" customWidth="1"/>
    <col min="1543" max="1543" width="10.7109375" style="84" customWidth="1"/>
    <col min="1544" max="1544" width="12.140625" style="84" bestFit="1" customWidth="1"/>
    <col min="1545" max="1545" width="11.42578125" style="84"/>
    <col min="1546" max="1546" width="10.7109375" style="84" customWidth="1"/>
    <col min="1547" max="1548" width="13" style="84" customWidth="1"/>
    <col min="1549" max="1549" width="12.85546875" style="84" customWidth="1"/>
    <col min="1550" max="1554" width="10.7109375" style="84" customWidth="1"/>
    <col min="1555" max="1792" width="11.42578125" style="84"/>
    <col min="1793" max="1793" width="24.42578125" style="84" customWidth="1"/>
    <col min="1794" max="1797" width="10.7109375" style="84" customWidth="1"/>
    <col min="1798" max="1798" width="13.85546875" style="84" customWidth="1"/>
    <col min="1799" max="1799" width="10.7109375" style="84" customWidth="1"/>
    <col min="1800" max="1800" width="12.140625" style="84" bestFit="1" customWidth="1"/>
    <col min="1801" max="1801" width="11.42578125" style="84"/>
    <col min="1802" max="1802" width="10.7109375" style="84" customWidth="1"/>
    <col min="1803" max="1804" width="13" style="84" customWidth="1"/>
    <col min="1805" max="1805" width="12.85546875" style="84" customWidth="1"/>
    <col min="1806" max="1810" width="10.7109375" style="84" customWidth="1"/>
    <col min="1811" max="2048" width="11.42578125" style="84"/>
    <col min="2049" max="2049" width="24.42578125" style="84" customWidth="1"/>
    <col min="2050" max="2053" width="10.7109375" style="84" customWidth="1"/>
    <col min="2054" max="2054" width="13.85546875" style="84" customWidth="1"/>
    <col min="2055" max="2055" width="10.7109375" style="84" customWidth="1"/>
    <col min="2056" max="2056" width="12.140625" style="84" bestFit="1" customWidth="1"/>
    <col min="2057" max="2057" width="11.42578125" style="84"/>
    <col min="2058" max="2058" width="10.7109375" style="84" customWidth="1"/>
    <col min="2059" max="2060" width="13" style="84" customWidth="1"/>
    <col min="2061" max="2061" width="12.85546875" style="84" customWidth="1"/>
    <col min="2062" max="2066" width="10.7109375" style="84" customWidth="1"/>
    <col min="2067" max="2304" width="11.42578125" style="84"/>
    <col min="2305" max="2305" width="24.42578125" style="84" customWidth="1"/>
    <col min="2306" max="2309" width="10.7109375" style="84" customWidth="1"/>
    <col min="2310" max="2310" width="13.85546875" style="84" customWidth="1"/>
    <col min="2311" max="2311" width="10.7109375" style="84" customWidth="1"/>
    <col min="2312" max="2312" width="12.140625" style="84" bestFit="1" customWidth="1"/>
    <col min="2313" max="2313" width="11.42578125" style="84"/>
    <col min="2314" max="2314" width="10.7109375" style="84" customWidth="1"/>
    <col min="2315" max="2316" width="13" style="84" customWidth="1"/>
    <col min="2317" max="2317" width="12.85546875" style="84" customWidth="1"/>
    <col min="2318" max="2322" width="10.7109375" style="84" customWidth="1"/>
    <col min="2323" max="2560" width="11.42578125" style="84"/>
    <col min="2561" max="2561" width="24.42578125" style="84" customWidth="1"/>
    <col min="2562" max="2565" width="10.7109375" style="84" customWidth="1"/>
    <col min="2566" max="2566" width="13.85546875" style="84" customWidth="1"/>
    <col min="2567" max="2567" width="10.7109375" style="84" customWidth="1"/>
    <col min="2568" max="2568" width="12.140625" style="84" bestFit="1" customWidth="1"/>
    <col min="2569" max="2569" width="11.42578125" style="84"/>
    <col min="2570" max="2570" width="10.7109375" style="84" customWidth="1"/>
    <col min="2571" max="2572" width="13" style="84" customWidth="1"/>
    <col min="2573" max="2573" width="12.85546875" style="84" customWidth="1"/>
    <col min="2574" max="2578" width="10.7109375" style="84" customWidth="1"/>
    <col min="2579" max="2816" width="11.42578125" style="84"/>
    <col min="2817" max="2817" width="24.42578125" style="84" customWidth="1"/>
    <col min="2818" max="2821" width="10.7109375" style="84" customWidth="1"/>
    <col min="2822" max="2822" width="13.85546875" style="84" customWidth="1"/>
    <col min="2823" max="2823" width="10.7109375" style="84" customWidth="1"/>
    <col min="2824" max="2824" width="12.140625" style="84" bestFit="1" customWidth="1"/>
    <col min="2825" max="2825" width="11.42578125" style="84"/>
    <col min="2826" max="2826" width="10.7109375" style="84" customWidth="1"/>
    <col min="2827" max="2828" width="13" style="84" customWidth="1"/>
    <col min="2829" max="2829" width="12.85546875" style="84" customWidth="1"/>
    <col min="2830" max="2834" width="10.7109375" style="84" customWidth="1"/>
    <col min="2835" max="3072" width="11.42578125" style="84"/>
    <col min="3073" max="3073" width="24.42578125" style="84" customWidth="1"/>
    <col min="3074" max="3077" width="10.7109375" style="84" customWidth="1"/>
    <col min="3078" max="3078" width="13.85546875" style="84" customWidth="1"/>
    <col min="3079" max="3079" width="10.7109375" style="84" customWidth="1"/>
    <col min="3080" max="3080" width="12.140625" style="84" bestFit="1" customWidth="1"/>
    <col min="3081" max="3081" width="11.42578125" style="84"/>
    <col min="3082" max="3082" width="10.7109375" style="84" customWidth="1"/>
    <col min="3083" max="3084" width="13" style="84" customWidth="1"/>
    <col min="3085" max="3085" width="12.85546875" style="84" customWidth="1"/>
    <col min="3086" max="3090" width="10.7109375" style="84" customWidth="1"/>
    <col min="3091" max="3328" width="11.42578125" style="84"/>
    <col min="3329" max="3329" width="24.42578125" style="84" customWidth="1"/>
    <col min="3330" max="3333" width="10.7109375" style="84" customWidth="1"/>
    <col min="3334" max="3334" width="13.85546875" style="84" customWidth="1"/>
    <col min="3335" max="3335" width="10.7109375" style="84" customWidth="1"/>
    <col min="3336" max="3336" width="12.140625" style="84" bestFit="1" customWidth="1"/>
    <col min="3337" max="3337" width="11.42578125" style="84"/>
    <col min="3338" max="3338" width="10.7109375" style="84" customWidth="1"/>
    <col min="3339" max="3340" width="13" style="84" customWidth="1"/>
    <col min="3341" max="3341" width="12.85546875" style="84" customWidth="1"/>
    <col min="3342" max="3346" width="10.7109375" style="84" customWidth="1"/>
    <col min="3347" max="3584" width="11.42578125" style="84"/>
    <col min="3585" max="3585" width="24.42578125" style="84" customWidth="1"/>
    <col min="3586" max="3589" width="10.7109375" style="84" customWidth="1"/>
    <col min="3590" max="3590" width="13.85546875" style="84" customWidth="1"/>
    <col min="3591" max="3591" width="10.7109375" style="84" customWidth="1"/>
    <col min="3592" max="3592" width="12.140625" style="84" bestFit="1" customWidth="1"/>
    <col min="3593" max="3593" width="11.42578125" style="84"/>
    <col min="3594" max="3594" width="10.7109375" style="84" customWidth="1"/>
    <col min="3595" max="3596" width="13" style="84" customWidth="1"/>
    <col min="3597" max="3597" width="12.85546875" style="84" customWidth="1"/>
    <col min="3598" max="3602" width="10.7109375" style="84" customWidth="1"/>
    <col min="3603" max="3840" width="11.42578125" style="84"/>
    <col min="3841" max="3841" width="24.42578125" style="84" customWidth="1"/>
    <col min="3842" max="3845" width="10.7109375" style="84" customWidth="1"/>
    <col min="3846" max="3846" width="13.85546875" style="84" customWidth="1"/>
    <col min="3847" max="3847" width="10.7109375" style="84" customWidth="1"/>
    <col min="3848" max="3848" width="12.140625" style="84" bestFit="1" customWidth="1"/>
    <col min="3849" max="3849" width="11.42578125" style="84"/>
    <col min="3850" max="3850" width="10.7109375" style="84" customWidth="1"/>
    <col min="3851" max="3852" width="13" style="84" customWidth="1"/>
    <col min="3853" max="3853" width="12.85546875" style="84" customWidth="1"/>
    <col min="3854" max="3858" width="10.7109375" style="84" customWidth="1"/>
    <col min="3859" max="4096" width="11.42578125" style="84"/>
    <col min="4097" max="4097" width="24.42578125" style="84" customWidth="1"/>
    <col min="4098" max="4101" width="10.7109375" style="84" customWidth="1"/>
    <col min="4102" max="4102" width="13.85546875" style="84" customWidth="1"/>
    <col min="4103" max="4103" width="10.7109375" style="84" customWidth="1"/>
    <col min="4104" max="4104" width="12.140625" style="84" bestFit="1" customWidth="1"/>
    <col min="4105" max="4105" width="11.42578125" style="84"/>
    <col min="4106" max="4106" width="10.7109375" style="84" customWidth="1"/>
    <col min="4107" max="4108" width="13" style="84" customWidth="1"/>
    <col min="4109" max="4109" width="12.85546875" style="84" customWidth="1"/>
    <col min="4110" max="4114" width="10.7109375" style="84" customWidth="1"/>
    <col min="4115" max="4352" width="11.42578125" style="84"/>
    <col min="4353" max="4353" width="24.42578125" style="84" customWidth="1"/>
    <col min="4354" max="4357" width="10.7109375" style="84" customWidth="1"/>
    <col min="4358" max="4358" width="13.85546875" style="84" customWidth="1"/>
    <col min="4359" max="4359" width="10.7109375" style="84" customWidth="1"/>
    <col min="4360" max="4360" width="12.140625" style="84" bestFit="1" customWidth="1"/>
    <col min="4361" max="4361" width="11.42578125" style="84"/>
    <col min="4362" max="4362" width="10.7109375" style="84" customWidth="1"/>
    <col min="4363" max="4364" width="13" style="84" customWidth="1"/>
    <col min="4365" max="4365" width="12.85546875" style="84" customWidth="1"/>
    <col min="4366" max="4370" width="10.7109375" style="84" customWidth="1"/>
    <col min="4371" max="4608" width="11.42578125" style="84"/>
    <col min="4609" max="4609" width="24.42578125" style="84" customWidth="1"/>
    <col min="4610" max="4613" width="10.7109375" style="84" customWidth="1"/>
    <col min="4614" max="4614" width="13.85546875" style="84" customWidth="1"/>
    <col min="4615" max="4615" width="10.7109375" style="84" customWidth="1"/>
    <col min="4616" max="4616" width="12.140625" style="84" bestFit="1" customWidth="1"/>
    <col min="4617" max="4617" width="11.42578125" style="84"/>
    <col min="4618" max="4618" width="10.7109375" style="84" customWidth="1"/>
    <col min="4619" max="4620" width="13" style="84" customWidth="1"/>
    <col min="4621" max="4621" width="12.85546875" style="84" customWidth="1"/>
    <col min="4622" max="4626" width="10.7109375" style="84" customWidth="1"/>
    <col min="4627" max="4864" width="11.42578125" style="84"/>
    <col min="4865" max="4865" width="24.42578125" style="84" customWidth="1"/>
    <col min="4866" max="4869" width="10.7109375" style="84" customWidth="1"/>
    <col min="4870" max="4870" width="13.85546875" style="84" customWidth="1"/>
    <col min="4871" max="4871" width="10.7109375" style="84" customWidth="1"/>
    <col min="4872" max="4872" width="12.140625" style="84" bestFit="1" customWidth="1"/>
    <col min="4873" max="4873" width="11.42578125" style="84"/>
    <col min="4874" max="4874" width="10.7109375" style="84" customWidth="1"/>
    <col min="4875" max="4876" width="13" style="84" customWidth="1"/>
    <col min="4877" max="4877" width="12.85546875" style="84" customWidth="1"/>
    <col min="4878" max="4882" width="10.7109375" style="84" customWidth="1"/>
    <col min="4883" max="5120" width="11.42578125" style="84"/>
    <col min="5121" max="5121" width="24.42578125" style="84" customWidth="1"/>
    <col min="5122" max="5125" width="10.7109375" style="84" customWidth="1"/>
    <col min="5126" max="5126" width="13.85546875" style="84" customWidth="1"/>
    <col min="5127" max="5127" width="10.7109375" style="84" customWidth="1"/>
    <col min="5128" max="5128" width="12.140625" style="84" bestFit="1" customWidth="1"/>
    <col min="5129" max="5129" width="11.42578125" style="84"/>
    <col min="5130" max="5130" width="10.7109375" style="84" customWidth="1"/>
    <col min="5131" max="5132" width="13" style="84" customWidth="1"/>
    <col min="5133" max="5133" width="12.85546875" style="84" customWidth="1"/>
    <col min="5134" max="5138" width="10.7109375" style="84" customWidth="1"/>
    <col min="5139" max="5376" width="11.42578125" style="84"/>
    <col min="5377" max="5377" width="24.42578125" style="84" customWidth="1"/>
    <col min="5378" max="5381" width="10.7109375" style="84" customWidth="1"/>
    <col min="5382" max="5382" width="13.85546875" style="84" customWidth="1"/>
    <col min="5383" max="5383" width="10.7109375" style="84" customWidth="1"/>
    <col min="5384" max="5384" width="12.140625" style="84" bestFit="1" customWidth="1"/>
    <col min="5385" max="5385" width="11.42578125" style="84"/>
    <col min="5386" max="5386" width="10.7109375" style="84" customWidth="1"/>
    <col min="5387" max="5388" width="13" style="84" customWidth="1"/>
    <col min="5389" max="5389" width="12.85546875" style="84" customWidth="1"/>
    <col min="5390" max="5394" width="10.7109375" style="84" customWidth="1"/>
    <col min="5395" max="5632" width="11.42578125" style="84"/>
    <col min="5633" max="5633" width="24.42578125" style="84" customWidth="1"/>
    <col min="5634" max="5637" width="10.7109375" style="84" customWidth="1"/>
    <col min="5638" max="5638" width="13.85546875" style="84" customWidth="1"/>
    <col min="5639" max="5639" width="10.7109375" style="84" customWidth="1"/>
    <col min="5640" max="5640" width="12.140625" style="84" bestFit="1" customWidth="1"/>
    <col min="5641" max="5641" width="11.42578125" style="84"/>
    <col min="5642" max="5642" width="10.7109375" style="84" customWidth="1"/>
    <col min="5643" max="5644" width="13" style="84" customWidth="1"/>
    <col min="5645" max="5645" width="12.85546875" style="84" customWidth="1"/>
    <col min="5646" max="5650" width="10.7109375" style="84" customWidth="1"/>
    <col min="5651" max="5888" width="11.42578125" style="84"/>
    <col min="5889" max="5889" width="24.42578125" style="84" customWidth="1"/>
    <col min="5890" max="5893" width="10.7109375" style="84" customWidth="1"/>
    <col min="5894" max="5894" width="13.85546875" style="84" customWidth="1"/>
    <col min="5895" max="5895" width="10.7109375" style="84" customWidth="1"/>
    <col min="5896" max="5896" width="12.140625" style="84" bestFit="1" customWidth="1"/>
    <col min="5897" max="5897" width="11.42578125" style="84"/>
    <col min="5898" max="5898" width="10.7109375" style="84" customWidth="1"/>
    <col min="5899" max="5900" width="13" style="84" customWidth="1"/>
    <col min="5901" max="5901" width="12.85546875" style="84" customWidth="1"/>
    <col min="5902" max="5906" width="10.7109375" style="84" customWidth="1"/>
    <col min="5907" max="6144" width="11.42578125" style="84"/>
    <col min="6145" max="6145" width="24.42578125" style="84" customWidth="1"/>
    <col min="6146" max="6149" width="10.7109375" style="84" customWidth="1"/>
    <col min="6150" max="6150" width="13.85546875" style="84" customWidth="1"/>
    <col min="6151" max="6151" width="10.7109375" style="84" customWidth="1"/>
    <col min="6152" max="6152" width="12.140625" style="84" bestFit="1" customWidth="1"/>
    <col min="6153" max="6153" width="11.42578125" style="84"/>
    <col min="6154" max="6154" width="10.7109375" style="84" customWidth="1"/>
    <col min="6155" max="6156" width="13" style="84" customWidth="1"/>
    <col min="6157" max="6157" width="12.85546875" style="84" customWidth="1"/>
    <col min="6158" max="6162" width="10.7109375" style="84" customWidth="1"/>
    <col min="6163" max="6400" width="11.42578125" style="84"/>
    <col min="6401" max="6401" width="24.42578125" style="84" customWidth="1"/>
    <col min="6402" max="6405" width="10.7109375" style="84" customWidth="1"/>
    <col min="6406" max="6406" width="13.85546875" style="84" customWidth="1"/>
    <col min="6407" max="6407" width="10.7109375" style="84" customWidth="1"/>
    <col min="6408" max="6408" width="12.140625" style="84" bestFit="1" customWidth="1"/>
    <col min="6409" max="6409" width="11.42578125" style="84"/>
    <col min="6410" max="6410" width="10.7109375" style="84" customWidth="1"/>
    <col min="6411" max="6412" width="13" style="84" customWidth="1"/>
    <col min="6413" max="6413" width="12.85546875" style="84" customWidth="1"/>
    <col min="6414" max="6418" width="10.7109375" style="84" customWidth="1"/>
    <col min="6419" max="6656" width="11.42578125" style="84"/>
    <col min="6657" max="6657" width="24.42578125" style="84" customWidth="1"/>
    <col min="6658" max="6661" width="10.7109375" style="84" customWidth="1"/>
    <col min="6662" max="6662" width="13.85546875" style="84" customWidth="1"/>
    <col min="6663" max="6663" width="10.7109375" style="84" customWidth="1"/>
    <col min="6664" max="6664" width="12.140625" style="84" bestFit="1" customWidth="1"/>
    <col min="6665" max="6665" width="11.42578125" style="84"/>
    <col min="6666" max="6666" width="10.7109375" style="84" customWidth="1"/>
    <col min="6667" max="6668" width="13" style="84" customWidth="1"/>
    <col min="6669" max="6669" width="12.85546875" style="84" customWidth="1"/>
    <col min="6670" max="6674" width="10.7109375" style="84" customWidth="1"/>
    <col min="6675" max="6912" width="11.42578125" style="84"/>
    <col min="6913" max="6913" width="24.42578125" style="84" customWidth="1"/>
    <col min="6914" max="6917" width="10.7109375" style="84" customWidth="1"/>
    <col min="6918" max="6918" width="13.85546875" style="84" customWidth="1"/>
    <col min="6919" max="6919" width="10.7109375" style="84" customWidth="1"/>
    <col min="6920" max="6920" width="12.140625" style="84" bestFit="1" customWidth="1"/>
    <col min="6921" max="6921" width="11.42578125" style="84"/>
    <col min="6922" max="6922" width="10.7109375" style="84" customWidth="1"/>
    <col min="6923" max="6924" width="13" style="84" customWidth="1"/>
    <col min="6925" max="6925" width="12.85546875" style="84" customWidth="1"/>
    <col min="6926" max="6930" width="10.7109375" style="84" customWidth="1"/>
    <col min="6931" max="7168" width="11.42578125" style="84"/>
    <col min="7169" max="7169" width="24.42578125" style="84" customWidth="1"/>
    <col min="7170" max="7173" width="10.7109375" style="84" customWidth="1"/>
    <col min="7174" max="7174" width="13.85546875" style="84" customWidth="1"/>
    <col min="7175" max="7175" width="10.7109375" style="84" customWidth="1"/>
    <col min="7176" max="7176" width="12.140625" style="84" bestFit="1" customWidth="1"/>
    <col min="7177" max="7177" width="11.42578125" style="84"/>
    <col min="7178" max="7178" width="10.7109375" style="84" customWidth="1"/>
    <col min="7179" max="7180" width="13" style="84" customWidth="1"/>
    <col min="7181" max="7181" width="12.85546875" style="84" customWidth="1"/>
    <col min="7182" max="7186" width="10.7109375" style="84" customWidth="1"/>
    <col min="7187" max="7424" width="11.42578125" style="84"/>
    <col min="7425" max="7425" width="24.42578125" style="84" customWidth="1"/>
    <col min="7426" max="7429" width="10.7109375" style="84" customWidth="1"/>
    <col min="7430" max="7430" width="13.85546875" style="84" customWidth="1"/>
    <col min="7431" max="7431" width="10.7109375" style="84" customWidth="1"/>
    <col min="7432" max="7432" width="12.140625" style="84" bestFit="1" customWidth="1"/>
    <col min="7433" max="7433" width="11.42578125" style="84"/>
    <col min="7434" max="7434" width="10.7109375" style="84" customWidth="1"/>
    <col min="7435" max="7436" width="13" style="84" customWidth="1"/>
    <col min="7437" max="7437" width="12.85546875" style="84" customWidth="1"/>
    <col min="7438" max="7442" width="10.7109375" style="84" customWidth="1"/>
    <col min="7443" max="7680" width="11.42578125" style="84"/>
    <col min="7681" max="7681" width="24.42578125" style="84" customWidth="1"/>
    <col min="7682" max="7685" width="10.7109375" style="84" customWidth="1"/>
    <col min="7686" max="7686" width="13.85546875" style="84" customWidth="1"/>
    <col min="7687" max="7687" width="10.7109375" style="84" customWidth="1"/>
    <col min="7688" max="7688" width="12.140625" style="84" bestFit="1" customWidth="1"/>
    <col min="7689" max="7689" width="11.42578125" style="84"/>
    <col min="7690" max="7690" width="10.7109375" style="84" customWidth="1"/>
    <col min="7691" max="7692" width="13" style="84" customWidth="1"/>
    <col min="7693" max="7693" width="12.85546875" style="84" customWidth="1"/>
    <col min="7694" max="7698" width="10.7109375" style="84" customWidth="1"/>
    <col min="7699" max="7936" width="11.42578125" style="84"/>
    <col min="7937" max="7937" width="24.42578125" style="84" customWidth="1"/>
    <col min="7938" max="7941" width="10.7109375" style="84" customWidth="1"/>
    <col min="7942" max="7942" width="13.85546875" style="84" customWidth="1"/>
    <col min="7943" max="7943" width="10.7109375" style="84" customWidth="1"/>
    <col min="7944" max="7944" width="12.140625" style="84" bestFit="1" customWidth="1"/>
    <col min="7945" max="7945" width="11.42578125" style="84"/>
    <col min="7946" max="7946" width="10.7109375" style="84" customWidth="1"/>
    <col min="7947" max="7948" width="13" style="84" customWidth="1"/>
    <col min="7949" max="7949" width="12.85546875" style="84" customWidth="1"/>
    <col min="7950" max="7954" width="10.7109375" style="84" customWidth="1"/>
    <col min="7955" max="8192" width="11.42578125" style="84"/>
    <col min="8193" max="8193" width="24.42578125" style="84" customWidth="1"/>
    <col min="8194" max="8197" width="10.7109375" style="84" customWidth="1"/>
    <col min="8198" max="8198" width="13.85546875" style="84" customWidth="1"/>
    <col min="8199" max="8199" width="10.7109375" style="84" customWidth="1"/>
    <col min="8200" max="8200" width="12.140625" style="84" bestFit="1" customWidth="1"/>
    <col min="8201" max="8201" width="11.42578125" style="84"/>
    <col min="8202" max="8202" width="10.7109375" style="84" customWidth="1"/>
    <col min="8203" max="8204" width="13" style="84" customWidth="1"/>
    <col min="8205" max="8205" width="12.85546875" style="84" customWidth="1"/>
    <col min="8206" max="8210" width="10.7109375" style="84" customWidth="1"/>
    <col min="8211" max="8448" width="11.42578125" style="84"/>
    <col min="8449" max="8449" width="24.42578125" style="84" customWidth="1"/>
    <col min="8450" max="8453" width="10.7109375" style="84" customWidth="1"/>
    <col min="8454" max="8454" width="13.85546875" style="84" customWidth="1"/>
    <col min="8455" max="8455" width="10.7109375" style="84" customWidth="1"/>
    <col min="8456" max="8456" width="12.140625" style="84" bestFit="1" customWidth="1"/>
    <col min="8457" max="8457" width="11.42578125" style="84"/>
    <col min="8458" max="8458" width="10.7109375" style="84" customWidth="1"/>
    <col min="8459" max="8460" width="13" style="84" customWidth="1"/>
    <col min="8461" max="8461" width="12.85546875" style="84" customWidth="1"/>
    <col min="8462" max="8466" width="10.7109375" style="84" customWidth="1"/>
    <col min="8467" max="8704" width="11.42578125" style="84"/>
    <col min="8705" max="8705" width="24.42578125" style="84" customWidth="1"/>
    <col min="8706" max="8709" width="10.7109375" style="84" customWidth="1"/>
    <col min="8710" max="8710" width="13.85546875" style="84" customWidth="1"/>
    <col min="8711" max="8711" width="10.7109375" style="84" customWidth="1"/>
    <col min="8712" max="8712" width="12.140625" style="84" bestFit="1" customWidth="1"/>
    <col min="8713" max="8713" width="11.42578125" style="84"/>
    <col min="8714" max="8714" width="10.7109375" style="84" customWidth="1"/>
    <col min="8715" max="8716" width="13" style="84" customWidth="1"/>
    <col min="8717" max="8717" width="12.85546875" style="84" customWidth="1"/>
    <col min="8718" max="8722" width="10.7109375" style="84" customWidth="1"/>
    <col min="8723" max="8960" width="11.42578125" style="84"/>
    <col min="8961" max="8961" width="24.42578125" style="84" customWidth="1"/>
    <col min="8962" max="8965" width="10.7109375" style="84" customWidth="1"/>
    <col min="8966" max="8966" width="13.85546875" style="84" customWidth="1"/>
    <col min="8967" max="8967" width="10.7109375" style="84" customWidth="1"/>
    <col min="8968" max="8968" width="12.140625" style="84" bestFit="1" customWidth="1"/>
    <col min="8969" max="8969" width="11.42578125" style="84"/>
    <col min="8970" max="8970" width="10.7109375" style="84" customWidth="1"/>
    <col min="8971" max="8972" width="13" style="84" customWidth="1"/>
    <col min="8973" max="8973" width="12.85546875" style="84" customWidth="1"/>
    <col min="8974" max="8978" width="10.7109375" style="84" customWidth="1"/>
    <col min="8979" max="9216" width="11.42578125" style="84"/>
    <col min="9217" max="9217" width="24.42578125" style="84" customWidth="1"/>
    <col min="9218" max="9221" width="10.7109375" style="84" customWidth="1"/>
    <col min="9222" max="9222" width="13.85546875" style="84" customWidth="1"/>
    <col min="9223" max="9223" width="10.7109375" style="84" customWidth="1"/>
    <col min="9224" max="9224" width="12.140625" style="84" bestFit="1" customWidth="1"/>
    <col min="9225" max="9225" width="11.42578125" style="84"/>
    <col min="9226" max="9226" width="10.7109375" style="84" customWidth="1"/>
    <col min="9227" max="9228" width="13" style="84" customWidth="1"/>
    <col min="9229" max="9229" width="12.85546875" style="84" customWidth="1"/>
    <col min="9230" max="9234" width="10.7109375" style="84" customWidth="1"/>
    <col min="9235" max="9472" width="11.42578125" style="84"/>
    <col min="9473" max="9473" width="24.42578125" style="84" customWidth="1"/>
    <col min="9474" max="9477" width="10.7109375" style="84" customWidth="1"/>
    <col min="9478" max="9478" width="13.85546875" style="84" customWidth="1"/>
    <col min="9479" max="9479" width="10.7109375" style="84" customWidth="1"/>
    <col min="9480" max="9480" width="12.140625" style="84" bestFit="1" customWidth="1"/>
    <col min="9481" max="9481" width="11.42578125" style="84"/>
    <col min="9482" max="9482" width="10.7109375" style="84" customWidth="1"/>
    <col min="9483" max="9484" width="13" style="84" customWidth="1"/>
    <col min="9485" max="9485" width="12.85546875" style="84" customWidth="1"/>
    <col min="9486" max="9490" width="10.7109375" style="84" customWidth="1"/>
    <col min="9491" max="9728" width="11.42578125" style="84"/>
    <col min="9729" max="9729" width="24.42578125" style="84" customWidth="1"/>
    <col min="9730" max="9733" width="10.7109375" style="84" customWidth="1"/>
    <col min="9734" max="9734" width="13.85546875" style="84" customWidth="1"/>
    <col min="9735" max="9735" width="10.7109375" style="84" customWidth="1"/>
    <col min="9736" max="9736" width="12.140625" style="84" bestFit="1" customWidth="1"/>
    <col min="9737" max="9737" width="11.42578125" style="84"/>
    <col min="9738" max="9738" width="10.7109375" style="84" customWidth="1"/>
    <col min="9739" max="9740" width="13" style="84" customWidth="1"/>
    <col min="9741" max="9741" width="12.85546875" style="84" customWidth="1"/>
    <col min="9742" max="9746" width="10.7109375" style="84" customWidth="1"/>
    <col min="9747" max="9984" width="11.42578125" style="84"/>
    <col min="9985" max="9985" width="24.42578125" style="84" customWidth="1"/>
    <col min="9986" max="9989" width="10.7109375" style="84" customWidth="1"/>
    <col min="9990" max="9990" width="13.85546875" style="84" customWidth="1"/>
    <col min="9991" max="9991" width="10.7109375" style="84" customWidth="1"/>
    <col min="9992" max="9992" width="12.140625" style="84" bestFit="1" customWidth="1"/>
    <col min="9993" max="9993" width="11.42578125" style="84"/>
    <col min="9994" max="9994" width="10.7109375" style="84" customWidth="1"/>
    <col min="9995" max="9996" width="13" style="84" customWidth="1"/>
    <col min="9997" max="9997" width="12.85546875" style="84" customWidth="1"/>
    <col min="9998" max="10002" width="10.7109375" style="84" customWidth="1"/>
    <col min="10003" max="10240" width="11.42578125" style="84"/>
    <col min="10241" max="10241" width="24.42578125" style="84" customWidth="1"/>
    <col min="10242" max="10245" width="10.7109375" style="84" customWidth="1"/>
    <col min="10246" max="10246" width="13.85546875" style="84" customWidth="1"/>
    <col min="10247" max="10247" width="10.7109375" style="84" customWidth="1"/>
    <col min="10248" max="10248" width="12.140625" style="84" bestFit="1" customWidth="1"/>
    <col min="10249" max="10249" width="11.42578125" style="84"/>
    <col min="10250" max="10250" width="10.7109375" style="84" customWidth="1"/>
    <col min="10251" max="10252" width="13" style="84" customWidth="1"/>
    <col min="10253" max="10253" width="12.85546875" style="84" customWidth="1"/>
    <col min="10254" max="10258" width="10.7109375" style="84" customWidth="1"/>
    <col min="10259" max="10496" width="11.42578125" style="84"/>
    <col min="10497" max="10497" width="24.42578125" style="84" customWidth="1"/>
    <col min="10498" max="10501" width="10.7109375" style="84" customWidth="1"/>
    <col min="10502" max="10502" width="13.85546875" style="84" customWidth="1"/>
    <col min="10503" max="10503" width="10.7109375" style="84" customWidth="1"/>
    <col min="10504" max="10504" width="12.140625" style="84" bestFit="1" customWidth="1"/>
    <col min="10505" max="10505" width="11.42578125" style="84"/>
    <col min="10506" max="10506" width="10.7109375" style="84" customWidth="1"/>
    <col min="10507" max="10508" width="13" style="84" customWidth="1"/>
    <col min="10509" max="10509" width="12.85546875" style="84" customWidth="1"/>
    <col min="10510" max="10514" width="10.7109375" style="84" customWidth="1"/>
    <col min="10515" max="10752" width="11.42578125" style="84"/>
    <col min="10753" max="10753" width="24.42578125" style="84" customWidth="1"/>
    <col min="10754" max="10757" width="10.7109375" style="84" customWidth="1"/>
    <col min="10758" max="10758" width="13.85546875" style="84" customWidth="1"/>
    <col min="10759" max="10759" width="10.7109375" style="84" customWidth="1"/>
    <col min="10760" max="10760" width="12.140625" style="84" bestFit="1" customWidth="1"/>
    <col min="10761" max="10761" width="11.42578125" style="84"/>
    <col min="10762" max="10762" width="10.7109375" style="84" customWidth="1"/>
    <col min="10763" max="10764" width="13" style="84" customWidth="1"/>
    <col min="10765" max="10765" width="12.85546875" style="84" customWidth="1"/>
    <col min="10766" max="10770" width="10.7109375" style="84" customWidth="1"/>
    <col min="10771" max="11008" width="11.42578125" style="84"/>
    <col min="11009" max="11009" width="24.42578125" style="84" customWidth="1"/>
    <col min="11010" max="11013" width="10.7109375" style="84" customWidth="1"/>
    <col min="11014" max="11014" width="13.85546875" style="84" customWidth="1"/>
    <col min="11015" max="11015" width="10.7109375" style="84" customWidth="1"/>
    <col min="11016" max="11016" width="12.140625" style="84" bestFit="1" customWidth="1"/>
    <col min="11017" max="11017" width="11.42578125" style="84"/>
    <col min="11018" max="11018" width="10.7109375" style="84" customWidth="1"/>
    <col min="11019" max="11020" width="13" style="84" customWidth="1"/>
    <col min="11021" max="11021" width="12.85546875" style="84" customWidth="1"/>
    <col min="11022" max="11026" width="10.7109375" style="84" customWidth="1"/>
    <col min="11027" max="11264" width="11.42578125" style="84"/>
    <col min="11265" max="11265" width="24.42578125" style="84" customWidth="1"/>
    <col min="11266" max="11269" width="10.7109375" style="84" customWidth="1"/>
    <col min="11270" max="11270" width="13.85546875" style="84" customWidth="1"/>
    <col min="11271" max="11271" width="10.7109375" style="84" customWidth="1"/>
    <col min="11272" max="11272" width="12.140625" style="84" bestFit="1" customWidth="1"/>
    <col min="11273" max="11273" width="11.42578125" style="84"/>
    <col min="11274" max="11274" width="10.7109375" style="84" customWidth="1"/>
    <col min="11275" max="11276" width="13" style="84" customWidth="1"/>
    <col min="11277" max="11277" width="12.85546875" style="84" customWidth="1"/>
    <col min="11278" max="11282" width="10.7109375" style="84" customWidth="1"/>
    <col min="11283" max="11520" width="11.42578125" style="84"/>
    <col min="11521" max="11521" width="24.42578125" style="84" customWidth="1"/>
    <col min="11522" max="11525" width="10.7109375" style="84" customWidth="1"/>
    <col min="11526" max="11526" width="13.85546875" style="84" customWidth="1"/>
    <col min="11527" max="11527" width="10.7109375" style="84" customWidth="1"/>
    <col min="11528" max="11528" width="12.140625" style="84" bestFit="1" customWidth="1"/>
    <col min="11529" max="11529" width="11.42578125" style="84"/>
    <col min="11530" max="11530" width="10.7109375" style="84" customWidth="1"/>
    <col min="11531" max="11532" width="13" style="84" customWidth="1"/>
    <col min="11533" max="11533" width="12.85546875" style="84" customWidth="1"/>
    <col min="11534" max="11538" width="10.7109375" style="84" customWidth="1"/>
    <col min="11539" max="11776" width="11.42578125" style="84"/>
    <col min="11777" max="11777" width="24.42578125" style="84" customWidth="1"/>
    <col min="11778" max="11781" width="10.7109375" style="84" customWidth="1"/>
    <col min="11782" max="11782" width="13.85546875" style="84" customWidth="1"/>
    <col min="11783" max="11783" width="10.7109375" style="84" customWidth="1"/>
    <col min="11784" max="11784" width="12.140625" style="84" bestFit="1" customWidth="1"/>
    <col min="11785" max="11785" width="11.42578125" style="84"/>
    <col min="11786" max="11786" width="10.7109375" style="84" customWidth="1"/>
    <col min="11787" max="11788" width="13" style="84" customWidth="1"/>
    <col min="11789" max="11789" width="12.85546875" style="84" customWidth="1"/>
    <col min="11790" max="11794" width="10.7109375" style="84" customWidth="1"/>
    <col min="11795" max="12032" width="11.42578125" style="84"/>
    <col min="12033" max="12033" width="24.42578125" style="84" customWidth="1"/>
    <col min="12034" max="12037" width="10.7109375" style="84" customWidth="1"/>
    <col min="12038" max="12038" width="13.85546875" style="84" customWidth="1"/>
    <col min="12039" max="12039" width="10.7109375" style="84" customWidth="1"/>
    <col min="12040" max="12040" width="12.140625" style="84" bestFit="1" customWidth="1"/>
    <col min="12041" max="12041" width="11.42578125" style="84"/>
    <col min="12042" max="12042" width="10.7109375" style="84" customWidth="1"/>
    <col min="12043" max="12044" width="13" style="84" customWidth="1"/>
    <col min="12045" max="12045" width="12.85546875" style="84" customWidth="1"/>
    <col min="12046" max="12050" width="10.7109375" style="84" customWidth="1"/>
    <col min="12051" max="12288" width="11.42578125" style="84"/>
    <col min="12289" max="12289" width="24.42578125" style="84" customWidth="1"/>
    <col min="12290" max="12293" width="10.7109375" style="84" customWidth="1"/>
    <col min="12294" max="12294" width="13.85546875" style="84" customWidth="1"/>
    <col min="12295" max="12295" width="10.7109375" style="84" customWidth="1"/>
    <col min="12296" max="12296" width="12.140625" style="84" bestFit="1" customWidth="1"/>
    <col min="12297" max="12297" width="11.42578125" style="84"/>
    <col min="12298" max="12298" width="10.7109375" style="84" customWidth="1"/>
    <col min="12299" max="12300" width="13" style="84" customWidth="1"/>
    <col min="12301" max="12301" width="12.85546875" style="84" customWidth="1"/>
    <col min="12302" max="12306" width="10.7109375" style="84" customWidth="1"/>
    <col min="12307" max="12544" width="11.42578125" style="84"/>
    <col min="12545" max="12545" width="24.42578125" style="84" customWidth="1"/>
    <col min="12546" max="12549" width="10.7109375" style="84" customWidth="1"/>
    <col min="12550" max="12550" width="13.85546875" style="84" customWidth="1"/>
    <col min="12551" max="12551" width="10.7109375" style="84" customWidth="1"/>
    <col min="12552" max="12552" width="12.140625" style="84" bestFit="1" customWidth="1"/>
    <col min="12553" max="12553" width="11.42578125" style="84"/>
    <col min="12554" max="12554" width="10.7109375" style="84" customWidth="1"/>
    <col min="12555" max="12556" width="13" style="84" customWidth="1"/>
    <col min="12557" max="12557" width="12.85546875" style="84" customWidth="1"/>
    <col min="12558" max="12562" width="10.7109375" style="84" customWidth="1"/>
    <col min="12563" max="12800" width="11.42578125" style="84"/>
    <col min="12801" max="12801" width="24.42578125" style="84" customWidth="1"/>
    <col min="12802" max="12805" width="10.7109375" style="84" customWidth="1"/>
    <col min="12806" max="12806" width="13.85546875" style="84" customWidth="1"/>
    <col min="12807" max="12807" width="10.7109375" style="84" customWidth="1"/>
    <col min="12808" max="12808" width="12.140625" style="84" bestFit="1" customWidth="1"/>
    <col min="12809" max="12809" width="11.42578125" style="84"/>
    <col min="12810" max="12810" width="10.7109375" style="84" customWidth="1"/>
    <col min="12811" max="12812" width="13" style="84" customWidth="1"/>
    <col min="12813" max="12813" width="12.85546875" style="84" customWidth="1"/>
    <col min="12814" max="12818" width="10.7109375" style="84" customWidth="1"/>
    <col min="12819" max="13056" width="11.42578125" style="84"/>
    <col min="13057" max="13057" width="24.42578125" style="84" customWidth="1"/>
    <col min="13058" max="13061" width="10.7109375" style="84" customWidth="1"/>
    <col min="13062" max="13062" width="13.85546875" style="84" customWidth="1"/>
    <col min="13063" max="13063" width="10.7109375" style="84" customWidth="1"/>
    <col min="13064" max="13064" width="12.140625" style="84" bestFit="1" customWidth="1"/>
    <col min="13065" max="13065" width="11.42578125" style="84"/>
    <col min="13066" max="13066" width="10.7109375" style="84" customWidth="1"/>
    <col min="13067" max="13068" width="13" style="84" customWidth="1"/>
    <col min="13069" max="13069" width="12.85546875" style="84" customWidth="1"/>
    <col min="13070" max="13074" width="10.7109375" style="84" customWidth="1"/>
    <col min="13075" max="13312" width="11.42578125" style="84"/>
    <col min="13313" max="13313" width="24.42578125" style="84" customWidth="1"/>
    <col min="13314" max="13317" width="10.7109375" style="84" customWidth="1"/>
    <col min="13318" max="13318" width="13.85546875" style="84" customWidth="1"/>
    <col min="13319" max="13319" width="10.7109375" style="84" customWidth="1"/>
    <col min="13320" max="13320" width="12.140625" style="84" bestFit="1" customWidth="1"/>
    <col min="13321" max="13321" width="11.42578125" style="84"/>
    <col min="13322" max="13322" width="10.7109375" style="84" customWidth="1"/>
    <col min="13323" max="13324" width="13" style="84" customWidth="1"/>
    <col min="13325" max="13325" width="12.85546875" style="84" customWidth="1"/>
    <col min="13326" max="13330" width="10.7109375" style="84" customWidth="1"/>
    <col min="13331" max="13568" width="11.42578125" style="84"/>
    <col min="13569" max="13569" width="24.42578125" style="84" customWidth="1"/>
    <col min="13570" max="13573" width="10.7109375" style="84" customWidth="1"/>
    <col min="13574" max="13574" width="13.85546875" style="84" customWidth="1"/>
    <col min="13575" max="13575" width="10.7109375" style="84" customWidth="1"/>
    <col min="13576" max="13576" width="12.140625" style="84" bestFit="1" customWidth="1"/>
    <col min="13577" max="13577" width="11.42578125" style="84"/>
    <col min="13578" max="13578" width="10.7109375" style="84" customWidth="1"/>
    <col min="13579" max="13580" width="13" style="84" customWidth="1"/>
    <col min="13581" max="13581" width="12.85546875" style="84" customWidth="1"/>
    <col min="13582" max="13586" width="10.7109375" style="84" customWidth="1"/>
    <col min="13587" max="13824" width="11.42578125" style="84"/>
    <col min="13825" max="13825" width="24.42578125" style="84" customWidth="1"/>
    <col min="13826" max="13829" width="10.7109375" style="84" customWidth="1"/>
    <col min="13830" max="13830" width="13.85546875" style="84" customWidth="1"/>
    <col min="13831" max="13831" width="10.7109375" style="84" customWidth="1"/>
    <col min="13832" max="13832" width="12.140625" style="84" bestFit="1" customWidth="1"/>
    <col min="13833" max="13833" width="11.42578125" style="84"/>
    <col min="13834" max="13834" width="10.7109375" style="84" customWidth="1"/>
    <col min="13835" max="13836" width="13" style="84" customWidth="1"/>
    <col min="13837" max="13837" width="12.85546875" style="84" customWidth="1"/>
    <col min="13838" max="13842" width="10.7109375" style="84" customWidth="1"/>
    <col min="13843" max="14080" width="11.42578125" style="84"/>
    <col min="14081" max="14081" width="24.42578125" style="84" customWidth="1"/>
    <col min="14082" max="14085" width="10.7109375" style="84" customWidth="1"/>
    <col min="14086" max="14086" width="13.85546875" style="84" customWidth="1"/>
    <col min="14087" max="14087" width="10.7109375" style="84" customWidth="1"/>
    <col min="14088" max="14088" width="12.140625" style="84" bestFit="1" customWidth="1"/>
    <col min="14089" max="14089" width="11.42578125" style="84"/>
    <col min="14090" max="14090" width="10.7109375" style="84" customWidth="1"/>
    <col min="14091" max="14092" width="13" style="84" customWidth="1"/>
    <col min="14093" max="14093" width="12.85546875" style="84" customWidth="1"/>
    <col min="14094" max="14098" width="10.7109375" style="84" customWidth="1"/>
    <col min="14099" max="14336" width="11.42578125" style="84"/>
    <col min="14337" max="14337" width="24.42578125" style="84" customWidth="1"/>
    <col min="14338" max="14341" width="10.7109375" style="84" customWidth="1"/>
    <col min="14342" max="14342" width="13.85546875" style="84" customWidth="1"/>
    <col min="14343" max="14343" width="10.7109375" style="84" customWidth="1"/>
    <col min="14344" max="14344" width="12.140625" style="84" bestFit="1" customWidth="1"/>
    <col min="14345" max="14345" width="11.42578125" style="84"/>
    <col min="14346" max="14346" width="10.7109375" style="84" customWidth="1"/>
    <col min="14347" max="14348" width="13" style="84" customWidth="1"/>
    <col min="14349" max="14349" width="12.85546875" style="84" customWidth="1"/>
    <col min="14350" max="14354" width="10.7109375" style="84" customWidth="1"/>
    <col min="14355" max="14592" width="11.42578125" style="84"/>
    <col min="14593" max="14593" width="24.42578125" style="84" customWidth="1"/>
    <col min="14594" max="14597" width="10.7109375" style="84" customWidth="1"/>
    <col min="14598" max="14598" width="13.85546875" style="84" customWidth="1"/>
    <col min="14599" max="14599" width="10.7109375" style="84" customWidth="1"/>
    <col min="14600" max="14600" width="12.140625" style="84" bestFit="1" customWidth="1"/>
    <col min="14601" max="14601" width="11.42578125" style="84"/>
    <col min="14602" max="14602" width="10.7109375" style="84" customWidth="1"/>
    <col min="14603" max="14604" width="13" style="84" customWidth="1"/>
    <col min="14605" max="14605" width="12.85546875" style="84" customWidth="1"/>
    <col min="14606" max="14610" width="10.7109375" style="84" customWidth="1"/>
    <col min="14611" max="14848" width="11.42578125" style="84"/>
    <col min="14849" max="14849" width="24.42578125" style="84" customWidth="1"/>
    <col min="14850" max="14853" width="10.7109375" style="84" customWidth="1"/>
    <col min="14854" max="14854" width="13.85546875" style="84" customWidth="1"/>
    <col min="14855" max="14855" width="10.7109375" style="84" customWidth="1"/>
    <col min="14856" max="14856" width="12.140625" style="84" bestFit="1" customWidth="1"/>
    <col min="14857" max="14857" width="11.42578125" style="84"/>
    <col min="14858" max="14858" width="10.7109375" style="84" customWidth="1"/>
    <col min="14859" max="14860" width="13" style="84" customWidth="1"/>
    <col min="14861" max="14861" width="12.85546875" style="84" customWidth="1"/>
    <col min="14862" max="14866" width="10.7109375" style="84" customWidth="1"/>
    <col min="14867" max="15104" width="11.42578125" style="84"/>
    <col min="15105" max="15105" width="24.42578125" style="84" customWidth="1"/>
    <col min="15106" max="15109" width="10.7109375" style="84" customWidth="1"/>
    <col min="15110" max="15110" width="13.85546875" style="84" customWidth="1"/>
    <col min="15111" max="15111" width="10.7109375" style="84" customWidth="1"/>
    <col min="15112" max="15112" width="12.140625" style="84" bestFit="1" customWidth="1"/>
    <col min="15113" max="15113" width="11.42578125" style="84"/>
    <col min="15114" max="15114" width="10.7109375" style="84" customWidth="1"/>
    <col min="15115" max="15116" width="13" style="84" customWidth="1"/>
    <col min="15117" max="15117" width="12.85546875" style="84" customWidth="1"/>
    <col min="15118" max="15122" width="10.7109375" style="84" customWidth="1"/>
    <col min="15123" max="15360" width="11.42578125" style="84"/>
    <col min="15361" max="15361" width="24.42578125" style="84" customWidth="1"/>
    <col min="15362" max="15365" width="10.7109375" style="84" customWidth="1"/>
    <col min="15366" max="15366" width="13.85546875" style="84" customWidth="1"/>
    <col min="15367" max="15367" width="10.7109375" style="84" customWidth="1"/>
    <col min="15368" max="15368" width="12.140625" style="84" bestFit="1" customWidth="1"/>
    <col min="15369" max="15369" width="11.42578125" style="84"/>
    <col min="15370" max="15370" width="10.7109375" style="84" customWidth="1"/>
    <col min="15371" max="15372" width="13" style="84" customWidth="1"/>
    <col min="15373" max="15373" width="12.85546875" style="84" customWidth="1"/>
    <col min="15374" max="15378" width="10.7109375" style="84" customWidth="1"/>
    <col min="15379" max="15616" width="11.42578125" style="84"/>
    <col min="15617" max="15617" width="24.42578125" style="84" customWidth="1"/>
    <col min="15618" max="15621" width="10.7109375" style="84" customWidth="1"/>
    <col min="15622" max="15622" width="13.85546875" style="84" customWidth="1"/>
    <col min="15623" max="15623" width="10.7109375" style="84" customWidth="1"/>
    <col min="15624" max="15624" width="12.140625" style="84" bestFit="1" customWidth="1"/>
    <col min="15625" max="15625" width="11.42578125" style="84"/>
    <col min="15626" max="15626" width="10.7109375" style="84" customWidth="1"/>
    <col min="15627" max="15628" width="13" style="84" customWidth="1"/>
    <col min="15629" max="15629" width="12.85546875" style="84" customWidth="1"/>
    <col min="15630" max="15634" width="10.7109375" style="84" customWidth="1"/>
    <col min="15635" max="15872" width="11.42578125" style="84"/>
    <col min="15873" max="15873" width="24.42578125" style="84" customWidth="1"/>
    <col min="15874" max="15877" width="10.7109375" style="84" customWidth="1"/>
    <col min="15878" max="15878" width="13.85546875" style="84" customWidth="1"/>
    <col min="15879" max="15879" width="10.7109375" style="84" customWidth="1"/>
    <col min="15880" max="15880" width="12.140625" style="84" bestFit="1" customWidth="1"/>
    <col min="15881" max="15881" width="11.42578125" style="84"/>
    <col min="15882" max="15882" width="10.7109375" style="84" customWidth="1"/>
    <col min="15883" max="15884" width="13" style="84" customWidth="1"/>
    <col min="15885" max="15885" width="12.85546875" style="84" customWidth="1"/>
    <col min="15886" max="15890" width="10.7109375" style="84" customWidth="1"/>
    <col min="15891" max="16128" width="11.42578125" style="84"/>
    <col min="16129" max="16129" width="24.42578125" style="84" customWidth="1"/>
    <col min="16130" max="16133" width="10.7109375" style="84" customWidth="1"/>
    <col min="16134" max="16134" width="13.85546875" style="84" customWidth="1"/>
    <col min="16135" max="16135" width="10.7109375" style="84" customWidth="1"/>
    <col min="16136" max="16136" width="12.140625" style="84" bestFit="1" customWidth="1"/>
    <col min="16137" max="16137" width="11.42578125" style="84"/>
    <col min="16138" max="16138" width="10.7109375" style="84" customWidth="1"/>
    <col min="16139" max="16140" width="13" style="84" customWidth="1"/>
    <col min="16141" max="16141" width="12.85546875" style="84" customWidth="1"/>
    <col min="16142" max="16146" width="10.7109375" style="84" customWidth="1"/>
    <col min="16147" max="16384" width="11.42578125" style="84"/>
  </cols>
  <sheetData>
    <row r="2" spans="1:18" ht="12.75" x14ac:dyDescent="0.2">
      <c r="C2" s="271" t="s">
        <v>63</v>
      </c>
      <c r="D2" s="271"/>
      <c r="E2" s="271"/>
      <c r="F2" s="271"/>
      <c r="G2" s="271"/>
      <c r="H2" s="271"/>
      <c r="J2" s="272" t="s">
        <v>64</v>
      </c>
      <c r="L2" s="271" t="s">
        <v>65</v>
      </c>
      <c r="M2" s="271"/>
      <c r="N2" s="271"/>
      <c r="O2" s="271"/>
      <c r="P2" s="271"/>
      <c r="Q2" s="271"/>
    </row>
    <row r="3" spans="1:18" ht="15" customHeight="1" x14ac:dyDescent="0.15">
      <c r="J3" s="272"/>
    </row>
    <row r="4" spans="1:18" ht="14.25" customHeight="1" x14ac:dyDescent="0.15">
      <c r="B4" s="85">
        <v>0.1111111111111111</v>
      </c>
      <c r="C4" s="85">
        <v>0.125</v>
      </c>
      <c r="D4" s="85">
        <v>0.14285714285714285</v>
      </c>
      <c r="E4" s="85">
        <v>0.16666666666666666</v>
      </c>
      <c r="F4" s="85">
        <v>0.2</v>
      </c>
      <c r="G4" s="85">
        <v>0.25</v>
      </c>
      <c r="H4" s="85">
        <v>0.33333333333333331</v>
      </c>
      <c r="I4" s="85">
        <v>0.5</v>
      </c>
      <c r="J4" s="86">
        <v>1</v>
      </c>
      <c r="K4" s="86">
        <v>2</v>
      </c>
      <c r="L4" s="86">
        <v>3</v>
      </c>
      <c r="M4" s="86">
        <v>4</v>
      </c>
      <c r="N4" s="86">
        <v>5</v>
      </c>
      <c r="O4" s="86">
        <v>6</v>
      </c>
      <c r="P4" s="86">
        <v>7</v>
      </c>
      <c r="Q4" s="86">
        <v>8</v>
      </c>
      <c r="R4" s="86">
        <v>9</v>
      </c>
    </row>
    <row r="5" spans="1:18" ht="31.5" x14ac:dyDescent="0.15">
      <c r="A5" s="94" t="s">
        <v>66</v>
      </c>
      <c r="B5" s="87"/>
      <c r="C5" s="87"/>
      <c r="D5" s="87"/>
      <c r="E5" s="87"/>
      <c r="F5" s="87"/>
      <c r="G5" s="87"/>
      <c r="H5" s="35" t="s">
        <v>67</v>
      </c>
      <c r="I5" s="35" t="s">
        <v>54</v>
      </c>
      <c r="J5" s="35" t="s">
        <v>31</v>
      </c>
      <c r="K5" s="35" t="s">
        <v>62</v>
      </c>
      <c r="L5" s="35" t="s">
        <v>68</v>
      </c>
      <c r="M5" s="87"/>
      <c r="N5" s="87"/>
      <c r="O5" s="87"/>
      <c r="P5" s="87"/>
      <c r="Q5" s="87"/>
      <c r="R5" s="87"/>
    </row>
    <row r="6" spans="1:18" ht="45" x14ac:dyDescent="0.15">
      <c r="A6" s="94" t="s">
        <v>69</v>
      </c>
      <c r="B6" s="87"/>
      <c r="C6" s="87"/>
      <c r="E6" s="228"/>
      <c r="F6" s="88" t="s">
        <v>70</v>
      </c>
      <c r="G6" s="228"/>
      <c r="H6" s="88" t="s">
        <v>71</v>
      </c>
      <c r="I6" s="89"/>
      <c r="J6" s="88" t="s">
        <v>3</v>
      </c>
      <c r="K6" s="89"/>
      <c r="L6" s="89"/>
      <c r="M6" s="228"/>
      <c r="N6" s="89"/>
      <c r="O6" s="89"/>
      <c r="P6" s="228"/>
      <c r="Q6" s="89"/>
      <c r="R6" s="89"/>
    </row>
    <row r="7" spans="1:18" ht="45" x14ac:dyDescent="0.15">
      <c r="A7" s="94" t="s">
        <v>72</v>
      </c>
      <c r="B7" s="87"/>
      <c r="C7" s="87"/>
      <c r="D7" s="89"/>
      <c r="E7" s="89"/>
      <c r="F7" s="237"/>
      <c r="G7" s="228"/>
      <c r="H7" s="228"/>
      <c r="I7" s="89"/>
      <c r="J7" s="88" t="s">
        <v>73</v>
      </c>
      <c r="K7" s="89"/>
      <c r="L7" s="89" t="s">
        <v>74</v>
      </c>
      <c r="M7" s="228"/>
      <c r="N7" s="88" t="s">
        <v>71</v>
      </c>
      <c r="O7" s="89"/>
      <c r="P7" s="228"/>
      <c r="Q7" s="89"/>
      <c r="R7" s="89"/>
    </row>
    <row r="8" spans="1:18" ht="67.5" x14ac:dyDescent="0.15">
      <c r="A8" s="94" t="s">
        <v>75</v>
      </c>
      <c r="B8" s="87"/>
      <c r="C8" s="87"/>
      <c r="D8" s="89"/>
      <c r="E8" s="89"/>
      <c r="F8" s="89"/>
      <c r="G8" s="228"/>
      <c r="H8" s="88" t="s">
        <v>76</v>
      </c>
      <c r="I8" s="89"/>
      <c r="J8" s="88" t="s">
        <v>77</v>
      </c>
      <c r="K8" s="89"/>
      <c r="L8" s="89"/>
      <c r="M8" s="228"/>
      <c r="N8" s="89"/>
      <c r="O8" s="89"/>
      <c r="P8" s="89"/>
      <c r="Q8" s="89"/>
      <c r="R8" s="89"/>
    </row>
    <row r="9" spans="1:18" ht="90" x14ac:dyDescent="0.15">
      <c r="A9" s="94" t="s">
        <v>78</v>
      </c>
      <c r="B9" s="87"/>
      <c r="C9" s="87"/>
      <c r="D9" s="89"/>
      <c r="E9" s="89"/>
      <c r="F9" s="89"/>
      <c r="G9" s="228"/>
      <c r="H9" s="88" t="s">
        <v>79</v>
      </c>
      <c r="I9" s="89"/>
      <c r="J9" s="89" t="s">
        <v>21</v>
      </c>
      <c r="K9" s="89"/>
      <c r="L9" s="89"/>
      <c r="M9" s="89"/>
      <c r="N9" s="89"/>
      <c r="O9" s="89"/>
      <c r="P9" s="89"/>
      <c r="Q9" s="89"/>
      <c r="R9" s="89"/>
    </row>
    <row r="10" spans="1:18" ht="45" x14ac:dyDescent="0.2">
      <c r="A10" s="94" t="s">
        <v>80</v>
      </c>
      <c r="B10" s="87"/>
      <c r="C10" s="87"/>
      <c r="D10" s="89"/>
      <c r="E10" s="89"/>
      <c r="F10" s="89"/>
      <c r="G10" s="89"/>
      <c r="H10" s="89"/>
      <c r="I10" s="89"/>
      <c r="J10" s="88" t="s">
        <v>81</v>
      </c>
      <c r="K10" s="89"/>
      <c r="L10" s="88" t="s">
        <v>82</v>
      </c>
      <c r="M10" s="228"/>
      <c r="N10" s="88" t="s">
        <v>83</v>
      </c>
      <c r="O10" s="90"/>
      <c r="P10" s="228"/>
      <c r="Q10" s="89"/>
      <c r="R10" s="89"/>
    </row>
    <row r="11" spans="1:18" ht="11.25" x14ac:dyDescent="0.2">
      <c r="J11" s="91"/>
      <c r="K11" s="92"/>
    </row>
    <row r="12" spans="1:18" ht="11.25" x14ac:dyDescent="0.2">
      <c r="J12" s="270"/>
      <c r="K12" s="270"/>
    </row>
    <row r="13" spans="1:18" ht="11.25" x14ac:dyDescent="0.2">
      <c r="J13" s="270"/>
      <c r="K13" s="270"/>
    </row>
    <row r="14" spans="1:18" ht="11.25" x14ac:dyDescent="0.2">
      <c r="J14" s="270"/>
      <c r="K14" s="270"/>
    </row>
    <row r="15" spans="1:18" ht="11.25" x14ac:dyDescent="0.2">
      <c r="K15" s="92"/>
    </row>
    <row r="16" spans="1:18" ht="11.25" x14ac:dyDescent="0.2">
      <c r="J16" s="92"/>
      <c r="K16" s="92"/>
    </row>
    <row r="17" spans="10:11" ht="11.25" x14ac:dyDescent="0.15">
      <c r="J17" s="91"/>
      <c r="K17" s="91"/>
    </row>
    <row r="18" spans="10:11" ht="11.25" x14ac:dyDescent="0.2">
      <c r="J18" s="92"/>
      <c r="K18" s="93"/>
    </row>
    <row r="19" spans="10:11" ht="11.25" x14ac:dyDescent="0.2">
      <c r="J19" s="92"/>
      <c r="K19" s="92"/>
    </row>
  </sheetData>
  <mergeCells count="6">
    <mergeCell ref="J14:K14"/>
    <mergeCell ref="C2:H2"/>
    <mergeCell ref="J2:J3"/>
    <mergeCell ref="L2:Q2"/>
    <mergeCell ref="J12:K12"/>
    <mergeCell ref="J13:K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9355A-CC9E-4E19-A6B7-644FD3A63AC1}">
  <dimension ref="B2:R48"/>
  <sheetViews>
    <sheetView showGridLines="0" zoomScale="110" zoomScaleNormal="110" workbookViewId="0">
      <selection activeCell="E42" sqref="E42"/>
    </sheetView>
  </sheetViews>
  <sheetFormatPr baseColWidth="10" defaultColWidth="11.42578125" defaultRowHeight="11.25" x14ac:dyDescent="0.2"/>
  <cols>
    <col min="1" max="1" width="6.7109375" style="95" customWidth="1"/>
    <col min="2" max="2" width="19.7109375" style="95" customWidth="1"/>
    <col min="3" max="3" width="16.7109375" style="95" customWidth="1"/>
    <col min="4" max="4" width="11.7109375" style="95" customWidth="1"/>
    <col min="5" max="5" width="11.85546875" style="95" customWidth="1"/>
    <col min="6" max="7" width="13.7109375" style="95" customWidth="1"/>
    <col min="8" max="8" width="10.28515625" style="95" customWidth="1"/>
    <col min="9" max="9" width="13.42578125" style="95" customWidth="1"/>
    <col min="10" max="10" width="11.5703125" style="95" customWidth="1"/>
    <col min="11" max="12" width="15.42578125" style="95" customWidth="1"/>
    <col min="13" max="13" width="13.7109375" style="95" customWidth="1"/>
    <col min="14" max="14" width="12.5703125" style="95" customWidth="1"/>
    <col min="15" max="15" width="13.5703125" style="95" customWidth="1"/>
    <col min="16" max="16" width="9.42578125" style="95" customWidth="1"/>
    <col min="17" max="17" width="8.42578125" style="95" customWidth="1"/>
    <col min="18" max="19" width="30.7109375" style="95" customWidth="1"/>
    <col min="20" max="20" width="12.42578125" style="95" customWidth="1"/>
    <col min="21" max="21" width="13.5703125" style="95" customWidth="1"/>
    <col min="22" max="258" width="11.42578125" style="95"/>
    <col min="259" max="259" width="6.5703125" style="95" customWidth="1"/>
    <col min="260" max="260" width="12.140625" style="95" customWidth="1"/>
    <col min="261" max="261" width="12.42578125" style="95" customWidth="1"/>
    <col min="262" max="262" width="11.7109375" style="95" customWidth="1"/>
    <col min="263" max="263" width="10.5703125" style="95" customWidth="1"/>
    <col min="264" max="264" width="13.7109375" style="95" customWidth="1"/>
    <col min="265" max="265" width="10.28515625" style="95" customWidth="1"/>
    <col min="266" max="266" width="10.140625" style="95" customWidth="1"/>
    <col min="267" max="267" width="9.85546875" style="95" customWidth="1"/>
    <col min="268" max="268" width="11.85546875" style="95" customWidth="1"/>
    <col min="269" max="269" width="9" style="95" customWidth="1"/>
    <col min="270" max="270" width="8.5703125" style="95" customWidth="1"/>
    <col min="271" max="272" width="9.42578125" style="95" customWidth="1"/>
    <col min="273" max="273" width="8.42578125" style="95" customWidth="1"/>
    <col min="274" max="274" width="11.42578125" style="95"/>
    <col min="275" max="275" width="12.7109375" style="95" customWidth="1"/>
    <col min="276" max="276" width="12.42578125" style="95" customWidth="1"/>
    <col min="277" max="277" width="13.5703125" style="95" customWidth="1"/>
    <col min="278" max="514" width="11.42578125" style="95"/>
    <col min="515" max="515" width="6.5703125" style="95" customWidth="1"/>
    <col min="516" max="516" width="12.140625" style="95" customWidth="1"/>
    <col min="517" max="517" width="12.42578125" style="95" customWidth="1"/>
    <col min="518" max="518" width="11.7109375" style="95" customWidth="1"/>
    <col min="519" max="519" width="10.5703125" style="95" customWidth="1"/>
    <col min="520" max="520" width="13.7109375" style="95" customWidth="1"/>
    <col min="521" max="521" width="10.28515625" style="95" customWidth="1"/>
    <col min="522" max="522" width="10.140625" style="95" customWidth="1"/>
    <col min="523" max="523" width="9.85546875" style="95" customWidth="1"/>
    <col min="524" max="524" width="11.85546875" style="95" customWidth="1"/>
    <col min="525" max="525" width="9" style="95" customWidth="1"/>
    <col min="526" max="526" width="8.5703125" style="95" customWidth="1"/>
    <col min="527" max="528" width="9.42578125" style="95" customWidth="1"/>
    <col min="529" max="529" width="8.42578125" style="95" customWidth="1"/>
    <col min="530" max="530" width="11.42578125" style="95"/>
    <col min="531" max="531" width="12.7109375" style="95" customWidth="1"/>
    <col min="532" max="532" width="12.42578125" style="95" customWidth="1"/>
    <col min="533" max="533" width="13.5703125" style="95" customWidth="1"/>
    <col min="534" max="770" width="11.42578125" style="95"/>
    <col min="771" max="771" width="6.5703125" style="95" customWidth="1"/>
    <col min="772" max="772" width="12.140625" style="95" customWidth="1"/>
    <col min="773" max="773" width="12.42578125" style="95" customWidth="1"/>
    <col min="774" max="774" width="11.7109375" style="95" customWidth="1"/>
    <col min="775" max="775" width="10.5703125" style="95" customWidth="1"/>
    <col min="776" max="776" width="13.7109375" style="95" customWidth="1"/>
    <col min="777" max="777" width="10.28515625" style="95" customWidth="1"/>
    <col min="778" max="778" width="10.140625" style="95" customWidth="1"/>
    <col min="779" max="779" width="9.85546875" style="95" customWidth="1"/>
    <col min="780" max="780" width="11.85546875" style="95" customWidth="1"/>
    <col min="781" max="781" width="9" style="95" customWidth="1"/>
    <col min="782" max="782" width="8.5703125" style="95" customWidth="1"/>
    <col min="783" max="784" width="9.42578125" style="95" customWidth="1"/>
    <col min="785" max="785" width="8.42578125" style="95" customWidth="1"/>
    <col min="786" max="786" width="11.42578125" style="95"/>
    <col min="787" max="787" width="12.7109375" style="95" customWidth="1"/>
    <col min="788" max="788" width="12.42578125" style="95" customWidth="1"/>
    <col min="789" max="789" width="13.5703125" style="95" customWidth="1"/>
    <col min="790" max="1026" width="11.42578125" style="95"/>
    <col min="1027" max="1027" width="6.5703125" style="95" customWidth="1"/>
    <col min="1028" max="1028" width="12.140625" style="95" customWidth="1"/>
    <col min="1029" max="1029" width="12.42578125" style="95" customWidth="1"/>
    <col min="1030" max="1030" width="11.7109375" style="95" customWidth="1"/>
    <col min="1031" max="1031" width="10.5703125" style="95" customWidth="1"/>
    <col min="1032" max="1032" width="13.7109375" style="95" customWidth="1"/>
    <col min="1033" max="1033" width="10.28515625" style="95" customWidth="1"/>
    <col min="1034" max="1034" width="10.140625" style="95" customWidth="1"/>
    <col min="1035" max="1035" width="9.85546875" style="95" customWidth="1"/>
    <col min="1036" max="1036" width="11.85546875" style="95" customWidth="1"/>
    <col min="1037" max="1037" width="9" style="95" customWidth="1"/>
    <col min="1038" max="1038" width="8.5703125" style="95" customWidth="1"/>
    <col min="1039" max="1040" width="9.42578125" style="95" customWidth="1"/>
    <col min="1041" max="1041" width="8.42578125" style="95" customWidth="1"/>
    <col min="1042" max="1042" width="11.42578125" style="95"/>
    <col min="1043" max="1043" width="12.7109375" style="95" customWidth="1"/>
    <col min="1044" max="1044" width="12.42578125" style="95" customWidth="1"/>
    <col min="1045" max="1045" width="13.5703125" style="95" customWidth="1"/>
    <col min="1046" max="1282" width="11.42578125" style="95"/>
    <col min="1283" max="1283" width="6.5703125" style="95" customWidth="1"/>
    <col min="1284" max="1284" width="12.140625" style="95" customWidth="1"/>
    <col min="1285" max="1285" width="12.42578125" style="95" customWidth="1"/>
    <col min="1286" max="1286" width="11.7109375" style="95" customWidth="1"/>
    <col min="1287" max="1287" width="10.5703125" style="95" customWidth="1"/>
    <col min="1288" max="1288" width="13.7109375" style="95" customWidth="1"/>
    <col min="1289" max="1289" width="10.28515625" style="95" customWidth="1"/>
    <col min="1290" max="1290" width="10.140625" style="95" customWidth="1"/>
    <col min="1291" max="1291" width="9.85546875" style="95" customWidth="1"/>
    <col min="1292" max="1292" width="11.85546875" style="95" customWidth="1"/>
    <col min="1293" max="1293" width="9" style="95" customWidth="1"/>
    <col min="1294" max="1294" width="8.5703125" style="95" customWidth="1"/>
    <col min="1295" max="1296" width="9.42578125" style="95" customWidth="1"/>
    <col min="1297" max="1297" width="8.42578125" style="95" customWidth="1"/>
    <col min="1298" max="1298" width="11.42578125" style="95"/>
    <col min="1299" max="1299" width="12.7109375" style="95" customWidth="1"/>
    <col min="1300" max="1300" width="12.42578125" style="95" customWidth="1"/>
    <col min="1301" max="1301" width="13.5703125" style="95" customWidth="1"/>
    <col min="1302" max="1538" width="11.42578125" style="95"/>
    <col min="1539" max="1539" width="6.5703125" style="95" customWidth="1"/>
    <col min="1540" max="1540" width="12.140625" style="95" customWidth="1"/>
    <col min="1541" max="1541" width="12.42578125" style="95" customWidth="1"/>
    <col min="1542" max="1542" width="11.7109375" style="95" customWidth="1"/>
    <col min="1543" max="1543" width="10.5703125" style="95" customWidth="1"/>
    <col min="1544" max="1544" width="13.7109375" style="95" customWidth="1"/>
    <col min="1545" max="1545" width="10.28515625" style="95" customWidth="1"/>
    <col min="1546" max="1546" width="10.140625" style="95" customWidth="1"/>
    <col min="1547" max="1547" width="9.85546875" style="95" customWidth="1"/>
    <col min="1548" max="1548" width="11.85546875" style="95" customWidth="1"/>
    <col min="1549" max="1549" width="9" style="95" customWidth="1"/>
    <col min="1550" max="1550" width="8.5703125" style="95" customWidth="1"/>
    <col min="1551" max="1552" width="9.42578125" style="95" customWidth="1"/>
    <col min="1553" max="1553" width="8.42578125" style="95" customWidth="1"/>
    <col min="1554" max="1554" width="11.42578125" style="95"/>
    <col min="1555" max="1555" width="12.7109375" style="95" customWidth="1"/>
    <col min="1556" max="1556" width="12.42578125" style="95" customWidth="1"/>
    <col min="1557" max="1557" width="13.5703125" style="95" customWidth="1"/>
    <col min="1558" max="1794" width="11.42578125" style="95"/>
    <col min="1795" max="1795" width="6.5703125" style="95" customWidth="1"/>
    <col min="1796" max="1796" width="12.140625" style="95" customWidth="1"/>
    <col min="1797" max="1797" width="12.42578125" style="95" customWidth="1"/>
    <col min="1798" max="1798" width="11.7109375" style="95" customWidth="1"/>
    <col min="1799" max="1799" width="10.5703125" style="95" customWidth="1"/>
    <col min="1800" max="1800" width="13.7109375" style="95" customWidth="1"/>
    <col min="1801" max="1801" width="10.28515625" style="95" customWidth="1"/>
    <col min="1802" max="1802" width="10.140625" style="95" customWidth="1"/>
    <col min="1803" max="1803" width="9.85546875" style="95" customWidth="1"/>
    <col min="1804" max="1804" width="11.85546875" style="95" customWidth="1"/>
    <col min="1805" max="1805" width="9" style="95" customWidth="1"/>
    <col min="1806" max="1806" width="8.5703125" style="95" customWidth="1"/>
    <col min="1807" max="1808" width="9.42578125" style="95" customWidth="1"/>
    <col min="1809" max="1809" width="8.42578125" style="95" customWidth="1"/>
    <col min="1810" max="1810" width="11.42578125" style="95"/>
    <col min="1811" max="1811" width="12.7109375" style="95" customWidth="1"/>
    <col min="1812" max="1812" width="12.42578125" style="95" customWidth="1"/>
    <col min="1813" max="1813" width="13.5703125" style="95" customWidth="1"/>
    <col min="1814" max="2050" width="11.42578125" style="95"/>
    <col min="2051" max="2051" width="6.5703125" style="95" customWidth="1"/>
    <col min="2052" max="2052" width="12.140625" style="95" customWidth="1"/>
    <col min="2053" max="2053" width="12.42578125" style="95" customWidth="1"/>
    <col min="2054" max="2054" width="11.7109375" style="95" customWidth="1"/>
    <col min="2055" max="2055" width="10.5703125" style="95" customWidth="1"/>
    <col min="2056" max="2056" width="13.7109375" style="95" customWidth="1"/>
    <col min="2057" max="2057" width="10.28515625" style="95" customWidth="1"/>
    <col min="2058" max="2058" width="10.140625" style="95" customWidth="1"/>
    <col min="2059" max="2059" width="9.85546875" style="95" customWidth="1"/>
    <col min="2060" max="2060" width="11.85546875" style="95" customWidth="1"/>
    <col min="2061" max="2061" width="9" style="95" customWidth="1"/>
    <col min="2062" max="2062" width="8.5703125" style="95" customWidth="1"/>
    <col min="2063" max="2064" width="9.42578125" style="95" customWidth="1"/>
    <col min="2065" max="2065" width="8.42578125" style="95" customWidth="1"/>
    <col min="2066" max="2066" width="11.42578125" style="95"/>
    <col min="2067" max="2067" width="12.7109375" style="95" customWidth="1"/>
    <col min="2068" max="2068" width="12.42578125" style="95" customWidth="1"/>
    <col min="2069" max="2069" width="13.5703125" style="95" customWidth="1"/>
    <col min="2070" max="2306" width="11.42578125" style="95"/>
    <col min="2307" max="2307" width="6.5703125" style="95" customWidth="1"/>
    <col min="2308" max="2308" width="12.140625" style="95" customWidth="1"/>
    <col min="2309" max="2309" width="12.42578125" style="95" customWidth="1"/>
    <col min="2310" max="2310" width="11.7109375" style="95" customWidth="1"/>
    <col min="2311" max="2311" width="10.5703125" style="95" customWidth="1"/>
    <col min="2312" max="2312" width="13.7109375" style="95" customWidth="1"/>
    <col min="2313" max="2313" width="10.28515625" style="95" customWidth="1"/>
    <col min="2314" max="2314" width="10.140625" style="95" customWidth="1"/>
    <col min="2315" max="2315" width="9.85546875" style="95" customWidth="1"/>
    <col min="2316" max="2316" width="11.85546875" style="95" customWidth="1"/>
    <col min="2317" max="2317" width="9" style="95" customWidth="1"/>
    <col min="2318" max="2318" width="8.5703125" style="95" customWidth="1"/>
    <col min="2319" max="2320" width="9.42578125" style="95" customWidth="1"/>
    <col min="2321" max="2321" width="8.42578125" style="95" customWidth="1"/>
    <col min="2322" max="2322" width="11.42578125" style="95"/>
    <col min="2323" max="2323" width="12.7109375" style="95" customWidth="1"/>
    <col min="2324" max="2324" width="12.42578125" style="95" customWidth="1"/>
    <col min="2325" max="2325" width="13.5703125" style="95" customWidth="1"/>
    <col min="2326" max="2562" width="11.42578125" style="95"/>
    <col min="2563" max="2563" width="6.5703125" style="95" customWidth="1"/>
    <col min="2564" max="2564" width="12.140625" style="95" customWidth="1"/>
    <col min="2565" max="2565" width="12.42578125" style="95" customWidth="1"/>
    <col min="2566" max="2566" width="11.7109375" style="95" customWidth="1"/>
    <col min="2567" max="2567" width="10.5703125" style="95" customWidth="1"/>
    <col min="2568" max="2568" width="13.7109375" style="95" customWidth="1"/>
    <col min="2569" max="2569" width="10.28515625" style="95" customWidth="1"/>
    <col min="2570" max="2570" width="10.140625" style="95" customWidth="1"/>
    <col min="2571" max="2571" width="9.85546875" style="95" customWidth="1"/>
    <col min="2572" max="2572" width="11.85546875" style="95" customWidth="1"/>
    <col min="2573" max="2573" width="9" style="95" customWidth="1"/>
    <col min="2574" max="2574" width="8.5703125" style="95" customWidth="1"/>
    <col min="2575" max="2576" width="9.42578125" style="95" customWidth="1"/>
    <col min="2577" max="2577" width="8.42578125" style="95" customWidth="1"/>
    <col min="2578" max="2578" width="11.42578125" style="95"/>
    <col min="2579" max="2579" width="12.7109375" style="95" customWidth="1"/>
    <col min="2580" max="2580" width="12.42578125" style="95" customWidth="1"/>
    <col min="2581" max="2581" width="13.5703125" style="95" customWidth="1"/>
    <col min="2582" max="2818" width="11.42578125" style="95"/>
    <col min="2819" max="2819" width="6.5703125" style="95" customWidth="1"/>
    <col min="2820" max="2820" width="12.140625" style="95" customWidth="1"/>
    <col min="2821" max="2821" width="12.42578125" style="95" customWidth="1"/>
    <col min="2822" max="2822" width="11.7109375" style="95" customWidth="1"/>
    <col min="2823" max="2823" width="10.5703125" style="95" customWidth="1"/>
    <col min="2824" max="2824" width="13.7109375" style="95" customWidth="1"/>
    <col min="2825" max="2825" width="10.28515625" style="95" customWidth="1"/>
    <col min="2826" max="2826" width="10.140625" style="95" customWidth="1"/>
    <col min="2827" max="2827" width="9.85546875" style="95" customWidth="1"/>
    <col min="2828" max="2828" width="11.85546875" style="95" customWidth="1"/>
    <col min="2829" max="2829" width="9" style="95" customWidth="1"/>
    <col min="2830" max="2830" width="8.5703125" style="95" customWidth="1"/>
    <col min="2831" max="2832" width="9.42578125" style="95" customWidth="1"/>
    <col min="2833" max="2833" width="8.42578125" style="95" customWidth="1"/>
    <col min="2834" max="2834" width="11.42578125" style="95"/>
    <col min="2835" max="2835" width="12.7109375" style="95" customWidth="1"/>
    <col min="2836" max="2836" width="12.42578125" style="95" customWidth="1"/>
    <col min="2837" max="2837" width="13.5703125" style="95" customWidth="1"/>
    <col min="2838" max="3074" width="11.42578125" style="95"/>
    <col min="3075" max="3075" width="6.5703125" style="95" customWidth="1"/>
    <col min="3076" max="3076" width="12.140625" style="95" customWidth="1"/>
    <col min="3077" max="3077" width="12.42578125" style="95" customWidth="1"/>
    <col min="3078" max="3078" width="11.7109375" style="95" customWidth="1"/>
    <col min="3079" max="3079" width="10.5703125" style="95" customWidth="1"/>
    <col min="3080" max="3080" width="13.7109375" style="95" customWidth="1"/>
    <col min="3081" max="3081" width="10.28515625" style="95" customWidth="1"/>
    <col min="3082" max="3082" width="10.140625" style="95" customWidth="1"/>
    <col min="3083" max="3083" width="9.85546875" style="95" customWidth="1"/>
    <col min="3084" max="3084" width="11.85546875" style="95" customWidth="1"/>
    <col min="3085" max="3085" width="9" style="95" customWidth="1"/>
    <col min="3086" max="3086" width="8.5703125" style="95" customWidth="1"/>
    <col min="3087" max="3088" width="9.42578125" style="95" customWidth="1"/>
    <col min="3089" max="3089" width="8.42578125" style="95" customWidth="1"/>
    <col min="3090" max="3090" width="11.42578125" style="95"/>
    <col min="3091" max="3091" width="12.7109375" style="95" customWidth="1"/>
    <col min="3092" max="3092" width="12.42578125" style="95" customWidth="1"/>
    <col min="3093" max="3093" width="13.5703125" style="95" customWidth="1"/>
    <col min="3094" max="3330" width="11.42578125" style="95"/>
    <col min="3331" max="3331" width="6.5703125" style="95" customWidth="1"/>
    <col min="3332" max="3332" width="12.140625" style="95" customWidth="1"/>
    <col min="3333" max="3333" width="12.42578125" style="95" customWidth="1"/>
    <col min="3334" max="3334" width="11.7109375" style="95" customWidth="1"/>
    <col min="3335" max="3335" width="10.5703125" style="95" customWidth="1"/>
    <col min="3336" max="3336" width="13.7109375" style="95" customWidth="1"/>
    <col min="3337" max="3337" width="10.28515625" style="95" customWidth="1"/>
    <col min="3338" max="3338" width="10.140625" style="95" customWidth="1"/>
    <col min="3339" max="3339" width="9.85546875" style="95" customWidth="1"/>
    <col min="3340" max="3340" width="11.85546875" style="95" customWidth="1"/>
    <col min="3341" max="3341" width="9" style="95" customWidth="1"/>
    <col min="3342" max="3342" width="8.5703125" style="95" customWidth="1"/>
    <col min="3343" max="3344" width="9.42578125" style="95" customWidth="1"/>
    <col min="3345" max="3345" width="8.42578125" style="95" customWidth="1"/>
    <col min="3346" max="3346" width="11.42578125" style="95"/>
    <col min="3347" max="3347" width="12.7109375" style="95" customWidth="1"/>
    <col min="3348" max="3348" width="12.42578125" style="95" customWidth="1"/>
    <col min="3349" max="3349" width="13.5703125" style="95" customWidth="1"/>
    <col min="3350" max="3586" width="11.42578125" style="95"/>
    <col min="3587" max="3587" width="6.5703125" style="95" customWidth="1"/>
    <col min="3588" max="3588" width="12.140625" style="95" customWidth="1"/>
    <col min="3589" max="3589" width="12.42578125" style="95" customWidth="1"/>
    <col min="3590" max="3590" width="11.7109375" style="95" customWidth="1"/>
    <col min="3591" max="3591" width="10.5703125" style="95" customWidth="1"/>
    <col min="3592" max="3592" width="13.7109375" style="95" customWidth="1"/>
    <col min="3593" max="3593" width="10.28515625" style="95" customWidth="1"/>
    <col min="3594" max="3594" width="10.140625" style="95" customWidth="1"/>
    <col min="3595" max="3595" width="9.85546875" style="95" customWidth="1"/>
    <col min="3596" max="3596" width="11.85546875" style="95" customWidth="1"/>
    <col min="3597" max="3597" width="9" style="95" customWidth="1"/>
    <col min="3598" max="3598" width="8.5703125" style="95" customWidth="1"/>
    <col min="3599" max="3600" width="9.42578125" style="95" customWidth="1"/>
    <col min="3601" max="3601" width="8.42578125" style="95" customWidth="1"/>
    <col min="3602" max="3602" width="11.42578125" style="95"/>
    <col min="3603" max="3603" width="12.7109375" style="95" customWidth="1"/>
    <col min="3604" max="3604" width="12.42578125" style="95" customWidth="1"/>
    <col min="3605" max="3605" width="13.5703125" style="95" customWidth="1"/>
    <col min="3606" max="3842" width="11.42578125" style="95"/>
    <col min="3843" max="3843" width="6.5703125" style="95" customWidth="1"/>
    <col min="3844" max="3844" width="12.140625" style="95" customWidth="1"/>
    <col min="3845" max="3845" width="12.42578125" style="95" customWidth="1"/>
    <col min="3846" max="3846" width="11.7109375" style="95" customWidth="1"/>
    <col min="3847" max="3847" width="10.5703125" style="95" customWidth="1"/>
    <col min="3848" max="3848" width="13.7109375" style="95" customWidth="1"/>
    <col min="3849" max="3849" width="10.28515625" style="95" customWidth="1"/>
    <col min="3850" max="3850" width="10.140625" style="95" customWidth="1"/>
    <col min="3851" max="3851" width="9.85546875" style="95" customWidth="1"/>
    <col min="3852" max="3852" width="11.85546875" style="95" customWidth="1"/>
    <col min="3853" max="3853" width="9" style="95" customWidth="1"/>
    <col min="3854" max="3854" width="8.5703125" style="95" customWidth="1"/>
    <col min="3855" max="3856" width="9.42578125" style="95" customWidth="1"/>
    <col min="3857" max="3857" width="8.42578125" style="95" customWidth="1"/>
    <col min="3858" max="3858" width="11.42578125" style="95"/>
    <col min="3859" max="3859" width="12.7109375" style="95" customWidth="1"/>
    <col min="3860" max="3860" width="12.42578125" style="95" customWidth="1"/>
    <col min="3861" max="3861" width="13.5703125" style="95" customWidth="1"/>
    <col min="3862" max="4098" width="11.42578125" style="95"/>
    <col min="4099" max="4099" width="6.5703125" style="95" customWidth="1"/>
    <col min="4100" max="4100" width="12.140625" style="95" customWidth="1"/>
    <col min="4101" max="4101" width="12.42578125" style="95" customWidth="1"/>
    <col min="4102" max="4102" width="11.7109375" style="95" customWidth="1"/>
    <col min="4103" max="4103" width="10.5703125" style="95" customWidth="1"/>
    <col min="4104" max="4104" width="13.7109375" style="95" customWidth="1"/>
    <col min="4105" max="4105" width="10.28515625" style="95" customWidth="1"/>
    <col min="4106" max="4106" width="10.140625" style="95" customWidth="1"/>
    <col min="4107" max="4107" width="9.85546875" style="95" customWidth="1"/>
    <col min="4108" max="4108" width="11.85546875" style="95" customWidth="1"/>
    <col min="4109" max="4109" width="9" style="95" customWidth="1"/>
    <col min="4110" max="4110" width="8.5703125" style="95" customWidth="1"/>
    <col min="4111" max="4112" width="9.42578125" style="95" customWidth="1"/>
    <col min="4113" max="4113" width="8.42578125" style="95" customWidth="1"/>
    <col min="4114" max="4114" width="11.42578125" style="95"/>
    <col min="4115" max="4115" width="12.7109375" style="95" customWidth="1"/>
    <col min="4116" max="4116" width="12.42578125" style="95" customWidth="1"/>
    <col min="4117" max="4117" width="13.5703125" style="95" customWidth="1"/>
    <col min="4118" max="4354" width="11.42578125" style="95"/>
    <col min="4355" max="4355" width="6.5703125" style="95" customWidth="1"/>
    <col min="4356" max="4356" width="12.140625" style="95" customWidth="1"/>
    <col min="4357" max="4357" width="12.42578125" style="95" customWidth="1"/>
    <col min="4358" max="4358" width="11.7109375" style="95" customWidth="1"/>
    <col min="4359" max="4359" width="10.5703125" style="95" customWidth="1"/>
    <col min="4360" max="4360" width="13.7109375" style="95" customWidth="1"/>
    <col min="4361" max="4361" width="10.28515625" style="95" customWidth="1"/>
    <col min="4362" max="4362" width="10.140625" style="95" customWidth="1"/>
    <col min="4363" max="4363" width="9.85546875" style="95" customWidth="1"/>
    <col min="4364" max="4364" width="11.85546875" style="95" customWidth="1"/>
    <col min="4365" max="4365" width="9" style="95" customWidth="1"/>
    <col min="4366" max="4366" width="8.5703125" style="95" customWidth="1"/>
    <col min="4367" max="4368" width="9.42578125" style="95" customWidth="1"/>
    <col min="4369" max="4369" width="8.42578125" style="95" customWidth="1"/>
    <col min="4370" max="4370" width="11.42578125" style="95"/>
    <col min="4371" max="4371" width="12.7109375" style="95" customWidth="1"/>
    <col min="4372" max="4372" width="12.42578125" style="95" customWidth="1"/>
    <col min="4373" max="4373" width="13.5703125" style="95" customWidth="1"/>
    <col min="4374" max="4610" width="11.42578125" style="95"/>
    <col min="4611" max="4611" width="6.5703125" style="95" customWidth="1"/>
    <col min="4612" max="4612" width="12.140625" style="95" customWidth="1"/>
    <col min="4613" max="4613" width="12.42578125" style="95" customWidth="1"/>
    <col min="4614" max="4614" width="11.7109375" style="95" customWidth="1"/>
    <col min="4615" max="4615" width="10.5703125" style="95" customWidth="1"/>
    <col min="4616" max="4616" width="13.7109375" style="95" customWidth="1"/>
    <col min="4617" max="4617" width="10.28515625" style="95" customWidth="1"/>
    <col min="4618" max="4618" width="10.140625" style="95" customWidth="1"/>
    <col min="4619" max="4619" width="9.85546875" style="95" customWidth="1"/>
    <col min="4620" max="4620" width="11.85546875" style="95" customWidth="1"/>
    <col min="4621" max="4621" width="9" style="95" customWidth="1"/>
    <col min="4622" max="4622" width="8.5703125" style="95" customWidth="1"/>
    <col min="4623" max="4624" width="9.42578125" style="95" customWidth="1"/>
    <col min="4625" max="4625" width="8.42578125" style="95" customWidth="1"/>
    <col min="4626" max="4626" width="11.42578125" style="95"/>
    <col min="4627" max="4627" width="12.7109375" style="95" customWidth="1"/>
    <col min="4628" max="4628" width="12.42578125" style="95" customWidth="1"/>
    <col min="4629" max="4629" width="13.5703125" style="95" customWidth="1"/>
    <col min="4630" max="4866" width="11.42578125" style="95"/>
    <col min="4867" max="4867" width="6.5703125" style="95" customWidth="1"/>
    <col min="4868" max="4868" width="12.140625" style="95" customWidth="1"/>
    <col min="4869" max="4869" width="12.42578125" style="95" customWidth="1"/>
    <col min="4870" max="4870" width="11.7109375" style="95" customWidth="1"/>
    <col min="4871" max="4871" width="10.5703125" style="95" customWidth="1"/>
    <col min="4872" max="4872" width="13.7109375" style="95" customWidth="1"/>
    <col min="4873" max="4873" width="10.28515625" style="95" customWidth="1"/>
    <col min="4874" max="4874" width="10.140625" style="95" customWidth="1"/>
    <col min="4875" max="4875" width="9.85546875" style="95" customWidth="1"/>
    <col min="4876" max="4876" width="11.85546875" style="95" customWidth="1"/>
    <col min="4877" max="4877" width="9" style="95" customWidth="1"/>
    <col min="4878" max="4878" width="8.5703125" style="95" customWidth="1"/>
    <col min="4879" max="4880" width="9.42578125" style="95" customWidth="1"/>
    <col min="4881" max="4881" width="8.42578125" style="95" customWidth="1"/>
    <col min="4882" max="4882" width="11.42578125" style="95"/>
    <col min="4883" max="4883" width="12.7109375" style="95" customWidth="1"/>
    <col min="4884" max="4884" width="12.42578125" style="95" customWidth="1"/>
    <col min="4885" max="4885" width="13.5703125" style="95" customWidth="1"/>
    <col min="4886" max="5122" width="11.42578125" style="95"/>
    <col min="5123" max="5123" width="6.5703125" style="95" customWidth="1"/>
    <col min="5124" max="5124" width="12.140625" style="95" customWidth="1"/>
    <col min="5125" max="5125" width="12.42578125" style="95" customWidth="1"/>
    <col min="5126" max="5126" width="11.7109375" style="95" customWidth="1"/>
    <col min="5127" max="5127" width="10.5703125" style="95" customWidth="1"/>
    <col min="5128" max="5128" width="13.7109375" style="95" customWidth="1"/>
    <col min="5129" max="5129" width="10.28515625" style="95" customWidth="1"/>
    <col min="5130" max="5130" width="10.140625" style="95" customWidth="1"/>
    <col min="5131" max="5131" width="9.85546875" style="95" customWidth="1"/>
    <col min="5132" max="5132" width="11.85546875" style="95" customWidth="1"/>
    <col min="5133" max="5133" width="9" style="95" customWidth="1"/>
    <col min="5134" max="5134" width="8.5703125" style="95" customWidth="1"/>
    <col min="5135" max="5136" width="9.42578125" style="95" customWidth="1"/>
    <col min="5137" max="5137" width="8.42578125" style="95" customWidth="1"/>
    <col min="5138" max="5138" width="11.42578125" style="95"/>
    <col min="5139" max="5139" width="12.7109375" style="95" customWidth="1"/>
    <col min="5140" max="5140" width="12.42578125" style="95" customWidth="1"/>
    <col min="5141" max="5141" width="13.5703125" style="95" customWidth="1"/>
    <col min="5142" max="5378" width="11.42578125" style="95"/>
    <col min="5379" max="5379" width="6.5703125" style="95" customWidth="1"/>
    <col min="5380" max="5380" width="12.140625" style="95" customWidth="1"/>
    <col min="5381" max="5381" width="12.42578125" style="95" customWidth="1"/>
    <col min="5382" max="5382" width="11.7109375" style="95" customWidth="1"/>
    <col min="5383" max="5383" width="10.5703125" style="95" customWidth="1"/>
    <col min="5384" max="5384" width="13.7109375" style="95" customWidth="1"/>
    <col min="5385" max="5385" width="10.28515625" style="95" customWidth="1"/>
    <col min="5386" max="5386" width="10.140625" style="95" customWidth="1"/>
    <col min="5387" max="5387" width="9.85546875" style="95" customWidth="1"/>
    <col min="5388" max="5388" width="11.85546875" style="95" customWidth="1"/>
    <col min="5389" max="5389" width="9" style="95" customWidth="1"/>
    <col min="5390" max="5390" width="8.5703125" style="95" customWidth="1"/>
    <col min="5391" max="5392" width="9.42578125" style="95" customWidth="1"/>
    <col min="5393" max="5393" width="8.42578125" style="95" customWidth="1"/>
    <col min="5394" max="5394" width="11.42578125" style="95"/>
    <col min="5395" max="5395" width="12.7109375" style="95" customWidth="1"/>
    <col min="5396" max="5396" width="12.42578125" style="95" customWidth="1"/>
    <col min="5397" max="5397" width="13.5703125" style="95" customWidth="1"/>
    <col min="5398" max="5634" width="11.42578125" style="95"/>
    <col min="5635" max="5635" width="6.5703125" style="95" customWidth="1"/>
    <col min="5636" max="5636" width="12.140625" style="95" customWidth="1"/>
    <col min="5637" max="5637" width="12.42578125" style="95" customWidth="1"/>
    <col min="5638" max="5638" width="11.7109375" style="95" customWidth="1"/>
    <col min="5639" max="5639" width="10.5703125" style="95" customWidth="1"/>
    <col min="5640" max="5640" width="13.7109375" style="95" customWidth="1"/>
    <col min="5641" max="5641" width="10.28515625" style="95" customWidth="1"/>
    <col min="5642" max="5642" width="10.140625" style="95" customWidth="1"/>
    <col min="5643" max="5643" width="9.85546875" style="95" customWidth="1"/>
    <col min="5644" max="5644" width="11.85546875" style="95" customWidth="1"/>
    <col min="5645" max="5645" width="9" style="95" customWidth="1"/>
    <col min="5646" max="5646" width="8.5703125" style="95" customWidth="1"/>
    <col min="5647" max="5648" width="9.42578125" style="95" customWidth="1"/>
    <col min="5649" max="5649" width="8.42578125" style="95" customWidth="1"/>
    <col min="5650" max="5650" width="11.42578125" style="95"/>
    <col min="5651" max="5651" width="12.7109375" style="95" customWidth="1"/>
    <col min="5652" max="5652" width="12.42578125" style="95" customWidth="1"/>
    <col min="5653" max="5653" width="13.5703125" style="95" customWidth="1"/>
    <col min="5654" max="5890" width="11.42578125" style="95"/>
    <col min="5891" max="5891" width="6.5703125" style="95" customWidth="1"/>
    <col min="5892" max="5892" width="12.140625" style="95" customWidth="1"/>
    <col min="5893" max="5893" width="12.42578125" style="95" customWidth="1"/>
    <col min="5894" max="5894" width="11.7109375" style="95" customWidth="1"/>
    <col min="5895" max="5895" width="10.5703125" style="95" customWidth="1"/>
    <col min="5896" max="5896" width="13.7109375" style="95" customWidth="1"/>
    <col min="5897" max="5897" width="10.28515625" style="95" customWidth="1"/>
    <col min="5898" max="5898" width="10.140625" style="95" customWidth="1"/>
    <col min="5899" max="5899" width="9.85546875" style="95" customWidth="1"/>
    <col min="5900" max="5900" width="11.85546875" style="95" customWidth="1"/>
    <col min="5901" max="5901" width="9" style="95" customWidth="1"/>
    <col min="5902" max="5902" width="8.5703125" style="95" customWidth="1"/>
    <col min="5903" max="5904" width="9.42578125" style="95" customWidth="1"/>
    <col min="5905" max="5905" width="8.42578125" style="95" customWidth="1"/>
    <col min="5906" max="5906" width="11.42578125" style="95"/>
    <col min="5907" max="5907" width="12.7109375" style="95" customWidth="1"/>
    <col min="5908" max="5908" width="12.42578125" style="95" customWidth="1"/>
    <col min="5909" max="5909" width="13.5703125" style="95" customWidth="1"/>
    <col min="5910" max="6146" width="11.42578125" style="95"/>
    <col min="6147" max="6147" width="6.5703125" style="95" customWidth="1"/>
    <col min="6148" max="6148" width="12.140625" style="95" customWidth="1"/>
    <col min="6149" max="6149" width="12.42578125" style="95" customWidth="1"/>
    <col min="6150" max="6150" width="11.7109375" style="95" customWidth="1"/>
    <col min="6151" max="6151" width="10.5703125" style="95" customWidth="1"/>
    <col min="6152" max="6152" width="13.7109375" style="95" customWidth="1"/>
    <col min="6153" max="6153" width="10.28515625" style="95" customWidth="1"/>
    <col min="6154" max="6154" width="10.140625" style="95" customWidth="1"/>
    <col min="6155" max="6155" width="9.85546875" style="95" customWidth="1"/>
    <col min="6156" max="6156" width="11.85546875" style="95" customWidth="1"/>
    <col min="6157" max="6157" width="9" style="95" customWidth="1"/>
    <col min="6158" max="6158" width="8.5703125" style="95" customWidth="1"/>
    <col min="6159" max="6160" width="9.42578125" style="95" customWidth="1"/>
    <col min="6161" max="6161" width="8.42578125" style="95" customWidth="1"/>
    <col min="6162" max="6162" width="11.42578125" style="95"/>
    <col min="6163" max="6163" width="12.7109375" style="95" customWidth="1"/>
    <col min="6164" max="6164" width="12.42578125" style="95" customWidth="1"/>
    <col min="6165" max="6165" width="13.5703125" style="95" customWidth="1"/>
    <col min="6166" max="6402" width="11.42578125" style="95"/>
    <col min="6403" max="6403" width="6.5703125" style="95" customWidth="1"/>
    <col min="6404" max="6404" width="12.140625" style="95" customWidth="1"/>
    <col min="6405" max="6405" width="12.42578125" style="95" customWidth="1"/>
    <col min="6406" max="6406" width="11.7109375" style="95" customWidth="1"/>
    <col min="6407" max="6407" width="10.5703125" style="95" customWidth="1"/>
    <col min="6408" max="6408" width="13.7109375" style="95" customWidth="1"/>
    <col min="6409" max="6409" width="10.28515625" style="95" customWidth="1"/>
    <col min="6410" max="6410" width="10.140625" style="95" customWidth="1"/>
    <col min="6411" max="6411" width="9.85546875" style="95" customWidth="1"/>
    <col min="6412" max="6412" width="11.85546875" style="95" customWidth="1"/>
    <col min="6413" max="6413" width="9" style="95" customWidth="1"/>
    <col min="6414" max="6414" width="8.5703125" style="95" customWidth="1"/>
    <col min="6415" max="6416" width="9.42578125" style="95" customWidth="1"/>
    <col min="6417" max="6417" width="8.42578125" style="95" customWidth="1"/>
    <col min="6418" max="6418" width="11.42578125" style="95"/>
    <col min="6419" max="6419" width="12.7109375" style="95" customWidth="1"/>
    <col min="6420" max="6420" width="12.42578125" style="95" customWidth="1"/>
    <col min="6421" max="6421" width="13.5703125" style="95" customWidth="1"/>
    <col min="6422" max="6658" width="11.42578125" style="95"/>
    <col min="6659" max="6659" width="6.5703125" style="95" customWidth="1"/>
    <col min="6660" max="6660" width="12.140625" style="95" customWidth="1"/>
    <col min="6661" max="6661" width="12.42578125" style="95" customWidth="1"/>
    <col min="6662" max="6662" width="11.7109375" style="95" customWidth="1"/>
    <col min="6663" max="6663" width="10.5703125" style="95" customWidth="1"/>
    <col min="6664" max="6664" width="13.7109375" style="95" customWidth="1"/>
    <col min="6665" max="6665" width="10.28515625" style="95" customWidth="1"/>
    <col min="6666" max="6666" width="10.140625" style="95" customWidth="1"/>
    <col min="6667" max="6667" width="9.85546875" style="95" customWidth="1"/>
    <col min="6668" max="6668" width="11.85546875" style="95" customWidth="1"/>
    <col min="6669" max="6669" width="9" style="95" customWidth="1"/>
    <col min="6670" max="6670" width="8.5703125" style="95" customWidth="1"/>
    <col min="6671" max="6672" width="9.42578125" style="95" customWidth="1"/>
    <col min="6673" max="6673" width="8.42578125" style="95" customWidth="1"/>
    <col min="6674" max="6674" width="11.42578125" style="95"/>
    <col min="6675" max="6675" width="12.7109375" style="95" customWidth="1"/>
    <col min="6676" max="6676" width="12.42578125" style="95" customWidth="1"/>
    <col min="6677" max="6677" width="13.5703125" style="95" customWidth="1"/>
    <col min="6678" max="6914" width="11.42578125" style="95"/>
    <col min="6915" max="6915" width="6.5703125" style="95" customWidth="1"/>
    <col min="6916" max="6916" width="12.140625" style="95" customWidth="1"/>
    <col min="6917" max="6917" width="12.42578125" style="95" customWidth="1"/>
    <col min="6918" max="6918" width="11.7109375" style="95" customWidth="1"/>
    <col min="6919" max="6919" width="10.5703125" style="95" customWidth="1"/>
    <col min="6920" max="6920" width="13.7109375" style="95" customWidth="1"/>
    <col min="6921" max="6921" width="10.28515625" style="95" customWidth="1"/>
    <col min="6922" max="6922" width="10.140625" style="95" customWidth="1"/>
    <col min="6923" max="6923" width="9.85546875" style="95" customWidth="1"/>
    <col min="6924" max="6924" width="11.85546875" style="95" customWidth="1"/>
    <col min="6925" max="6925" width="9" style="95" customWidth="1"/>
    <col min="6926" max="6926" width="8.5703125" style="95" customWidth="1"/>
    <col min="6927" max="6928" width="9.42578125" style="95" customWidth="1"/>
    <col min="6929" max="6929" width="8.42578125" style="95" customWidth="1"/>
    <col min="6930" max="6930" width="11.42578125" style="95"/>
    <col min="6931" max="6931" width="12.7109375" style="95" customWidth="1"/>
    <col min="6932" max="6932" width="12.42578125" style="95" customWidth="1"/>
    <col min="6933" max="6933" width="13.5703125" style="95" customWidth="1"/>
    <col min="6934" max="7170" width="11.42578125" style="95"/>
    <col min="7171" max="7171" width="6.5703125" style="95" customWidth="1"/>
    <col min="7172" max="7172" width="12.140625" style="95" customWidth="1"/>
    <col min="7173" max="7173" width="12.42578125" style="95" customWidth="1"/>
    <col min="7174" max="7174" width="11.7109375" style="95" customWidth="1"/>
    <col min="7175" max="7175" width="10.5703125" style="95" customWidth="1"/>
    <col min="7176" max="7176" width="13.7109375" style="95" customWidth="1"/>
    <col min="7177" max="7177" width="10.28515625" style="95" customWidth="1"/>
    <col min="7178" max="7178" width="10.140625" style="95" customWidth="1"/>
    <col min="7179" max="7179" width="9.85546875" style="95" customWidth="1"/>
    <col min="7180" max="7180" width="11.85546875" style="95" customWidth="1"/>
    <col min="7181" max="7181" width="9" style="95" customWidth="1"/>
    <col min="7182" max="7182" width="8.5703125" style="95" customWidth="1"/>
    <col min="7183" max="7184" width="9.42578125" style="95" customWidth="1"/>
    <col min="7185" max="7185" width="8.42578125" style="95" customWidth="1"/>
    <col min="7186" max="7186" width="11.42578125" style="95"/>
    <col min="7187" max="7187" width="12.7109375" style="95" customWidth="1"/>
    <col min="7188" max="7188" width="12.42578125" style="95" customWidth="1"/>
    <col min="7189" max="7189" width="13.5703125" style="95" customWidth="1"/>
    <col min="7190" max="7426" width="11.42578125" style="95"/>
    <col min="7427" max="7427" width="6.5703125" style="95" customWidth="1"/>
    <col min="7428" max="7428" width="12.140625" style="95" customWidth="1"/>
    <col min="7429" max="7429" width="12.42578125" style="95" customWidth="1"/>
    <col min="7430" max="7430" width="11.7109375" style="95" customWidth="1"/>
    <col min="7431" max="7431" width="10.5703125" style="95" customWidth="1"/>
    <col min="7432" max="7432" width="13.7109375" style="95" customWidth="1"/>
    <col min="7433" max="7433" width="10.28515625" style="95" customWidth="1"/>
    <col min="7434" max="7434" width="10.140625" style="95" customWidth="1"/>
    <col min="7435" max="7435" width="9.85546875" style="95" customWidth="1"/>
    <col min="7436" max="7436" width="11.85546875" style="95" customWidth="1"/>
    <col min="7437" max="7437" width="9" style="95" customWidth="1"/>
    <col min="7438" max="7438" width="8.5703125" style="95" customWidth="1"/>
    <col min="7439" max="7440" width="9.42578125" style="95" customWidth="1"/>
    <col min="7441" max="7441" width="8.42578125" style="95" customWidth="1"/>
    <col min="7442" max="7442" width="11.42578125" style="95"/>
    <col min="7443" max="7443" width="12.7109375" style="95" customWidth="1"/>
    <col min="7444" max="7444" width="12.42578125" style="95" customWidth="1"/>
    <col min="7445" max="7445" width="13.5703125" style="95" customWidth="1"/>
    <col min="7446" max="7682" width="11.42578125" style="95"/>
    <col min="7683" max="7683" width="6.5703125" style="95" customWidth="1"/>
    <col min="7684" max="7684" width="12.140625" style="95" customWidth="1"/>
    <col min="7685" max="7685" width="12.42578125" style="95" customWidth="1"/>
    <col min="7686" max="7686" width="11.7109375" style="95" customWidth="1"/>
    <col min="7687" max="7687" width="10.5703125" style="95" customWidth="1"/>
    <col min="7688" max="7688" width="13.7109375" style="95" customWidth="1"/>
    <col min="7689" max="7689" width="10.28515625" style="95" customWidth="1"/>
    <col min="7690" max="7690" width="10.140625" style="95" customWidth="1"/>
    <col min="7691" max="7691" width="9.85546875" style="95" customWidth="1"/>
    <col min="7692" max="7692" width="11.85546875" style="95" customWidth="1"/>
    <col min="7693" max="7693" width="9" style="95" customWidth="1"/>
    <col min="7694" max="7694" width="8.5703125" style="95" customWidth="1"/>
    <col min="7695" max="7696" width="9.42578125" style="95" customWidth="1"/>
    <col min="7697" max="7697" width="8.42578125" style="95" customWidth="1"/>
    <col min="7698" max="7698" width="11.42578125" style="95"/>
    <col min="7699" max="7699" width="12.7109375" style="95" customWidth="1"/>
    <col min="7700" max="7700" width="12.42578125" style="95" customWidth="1"/>
    <col min="7701" max="7701" width="13.5703125" style="95" customWidth="1"/>
    <col min="7702" max="7938" width="11.42578125" style="95"/>
    <col min="7939" max="7939" width="6.5703125" style="95" customWidth="1"/>
    <col min="7940" max="7940" width="12.140625" style="95" customWidth="1"/>
    <col min="7941" max="7941" width="12.42578125" style="95" customWidth="1"/>
    <col min="7942" max="7942" width="11.7109375" style="95" customWidth="1"/>
    <col min="7943" max="7943" width="10.5703125" style="95" customWidth="1"/>
    <col min="7944" max="7944" width="13.7109375" style="95" customWidth="1"/>
    <col min="7945" max="7945" width="10.28515625" style="95" customWidth="1"/>
    <col min="7946" max="7946" width="10.140625" style="95" customWidth="1"/>
    <col min="7947" max="7947" width="9.85546875" style="95" customWidth="1"/>
    <col min="7948" max="7948" width="11.85546875" style="95" customWidth="1"/>
    <col min="7949" max="7949" width="9" style="95" customWidth="1"/>
    <col min="7950" max="7950" width="8.5703125" style="95" customWidth="1"/>
    <col min="7951" max="7952" width="9.42578125" style="95" customWidth="1"/>
    <col min="7953" max="7953" width="8.42578125" style="95" customWidth="1"/>
    <col min="7954" max="7954" width="11.42578125" style="95"/>
    <col min="7955" max="7955" width="12.7109375" style="95" customWidth="1"/>
    <col min="7956" max="7956" width="12.42578125" style="95" customWidth="1"/>
    <col min="7957" max="7957" width="13.5703125" style="95" customWidth="1"/>
    <col min="7958" max="8194" width="11.42578125" style="95"/>
    <col min="8195" max="8195" width="6.5703125" style="95" customWidth="1"/>
    <col min="8196" max="8196" width="12.140625" style="95" customWidth="1"/>
    <col min="8197" max="8197" width="12.42578125" style="95" customWidth="1"/>
    <col min="8198" max="8198" width="11.7109375" style="95" customWidth="1"/>
    <col min="8199" max="8199" width="10.5703125" style="95" customWidth="1"/>
    <col min="8200" max="8200" width="13.7109375" style="95" customWidth="1"/>
    <col min="8201" max="8201" width="10.28515625" style="95" customWidth="1"/>
    <col min="8202" max="8202" width="10.140625" style="95" customWidth="1"/>
    <col min="8203" max="8203" width="9.85546875" style="95" customWidth="1"/>
    <col min="8204" max="8204" width="11.85546875" style="95" customWidth="1"/>
    <col min="8205" max="8205" width="9" style="95" customWidth="1"/>
    <col min="8206" max="8206" width="8.5703125" style="95" customWidth="1"/>
    <col min="8207" max="8208" width="9.42578125" style="95" customWidth="1"/>
    <col min="8209" max="8209" width="8.42578125" style="95" customWidth="1"/>
    <col min="8210" max="8210" width="11.42578125" style="95"/>
    <col min="8211" max="8211" width="12.7109375" style="95" customWidth="1"/>
    <col min="8212" max="8212" width="12.42578125" style="95" customWidth="1"/>
    <col min="8213" max="8213" width="13.5703125" style="95" customWidth="1"/>
    <col min="8214" max="8450" width="11.42578125" style="95"/>
    <col min="8451" max="8451" width="6.5703125" style="95" customWidth="1"/>
    <col min="8452" max="8452" width="12.140625" style="95" customWidth="1"/>
    <col min="8453" max="8453" width="12.42578125" style="95" customWidth="1"/>
    <col min="8454" max="8454" width="11.7109375" style="95" customWidth="1"/>
    <col min="8455" max="8455" width="10.5703125" style="95" customWidth="1"/>
    <col min="8456" max="8456" width="13.7109375" style="95" customWidth="1"/>
    <col min="8457" max="8457" width="10.28515625" style="95" customWidth="1"/>
    <col min="8458" max="8458" width="10.140625" style="95" customWidth="1"/>
    <col min="8459" max="8459" width="9.85546875" style="95" customWidth="1"/>
    <col min="8460" max="8460" width="11.85546875" style="95" customWidth="1"/>
    <col min="8461" max="8461" width="9" style="95" customWidth="1"/>
    <col min="8462" max="8462" width="8.5703125" style="95" customWidth="1"/>
    <col min="8463" max="8464" width="9.42578125" style="95" customWidth="1"/>
    <col min="8465" max="8465" width="8.42578125" style="95" customWidth="1"/>
    <col min="8466" max="8466" width="11.42578125" style="95"/>
    <col min="8467" max="8467" width="12.7109375" style="95" customWidth="1"/>
    <col min="8468" max="8468" width="12.42578125" style="95" customWidth="1"/>
    <col min="8469" max="8469" width="13.5703125" style="95" customWidth="1"/>
    <col min="8470" max="8706" width="11.42578125" style="95"/>
    <col min="8707" max="8707" width="6.5703125" style="95" customWidth="1"/>
    <col min="8708" max="8708" width="12.140625" style="95" customWidth="1"/>
    <col min="8709" max="8709" width="12.42578125" style="95" customWidth="1"/>
    <col min="8710" max="8710" width="11.7109375" style="95" customWidth="1"/>
    <col min="8711" max="8711" width="10.5703125" style="95" customWidth="1"/>
    <col min="8712" max="8712" width="13.7109375" style="95" customWidth="1"/>
    <col min="8713" max="8713" width="10.28515625" style="95" customWidth="1"/>
    <col min="8714" max="8714" width="10.140625" style="95" customWidth="1"/>
    <col min="8715" max="8715" width="9.85546875" style="95" customWidth="1"/>
    <col min="8716" max="8716" width="11.85546875" style="95" customWidth="1"/>
    <col min="8717" max="8717" width="9" style="95" customWidth="1"/>
    <col min="8718" max="8718" width="8.5703125" style="95" customWidth="1"/>
    <col min="8719" max="8720" width="9.42578125" style="95" customWidth="1"/>
    <col min="8721" max="8721" width="8.42578125" style="95" customWidth="1"/>
    <col min="8722" max="8722" width="11.42578125" style="95"/>
    <col min="8723" max="8723" width="12.7109375" style="95" customWidth="1"/>
    <col min="8724" max="8724" width="12.42578125" style="95" customWidth="1"/>
    <col min="8725" max="8725" width="13.5703125" style="95" customWidth="1"/>
    <col min="8726" max="8962" width="11.42578125" style="95"/>
    <col min="8963" max="8963" width="6.5703125" style="95" customWidth="1"/>
    <col min="8964" max="8964" width="12.140625" style="95" customWidth="1"/>
    <col min="8965" max="8965" width="12.42578125" style="95" customWidth="1"/>
    <col min="8966" max="8966" width="11.7109375" style="95" customWidth="1"/>
    <col min="8967" max="8967" width="10.5703125" style="95" customWidth="1"/>
    <col min="8968" max="8968" width="13.7109375" style="95" customWidth="1"/>
    <col min="8969" max="8969" width="10.28515625" style="95" customWidth="1"/>
    <col min="8970" max="8970" width="10.140625" style="95" customWidth="1"/>
    <col min="8971" max="8971" width="9.85546875" style="95" customWidth="1"/>
    <col min="8972" max="8972" width="11.85546875" style="95" customWidth="1"/>
    <col min="8973" max="8973" width="9" style="95" customWidth="1"/>
    <col min="8974" max="8974" width="8.5703125" style="95" customWidth="1"/>
    <col min="8975" max="8976" width="9.42578125" style="95" customWidth="1"/>
    <col min="8977" max="8977" width="8.42578125" style="95" customWidth="1"/>
    <col min="8978" max="8978" width="11.42578125" style="95"/>
    <col min="8979" max="8979" width="12.7109375" style="95" customWidth="1"/>
    <col min="8980" max="8980" width="12.42578125" style="95" customWidth="1"/>
    <col min="8981" max="8981" width="13.5703125" style="95" customWidth="1"/>
    <col min="8982" max="9218" width="11.42578125" style="95"/>
    <col min="9219" max="9219" width="6.5703125" style="95" customWidth="1"/>
    <col min="9220" max="9220" width="12.140625" style="95" customWidth="1"/>
    <col min="9221" max="9221" width="12.42578125" style="95" customWidth="1"/>
    <col min="9222" max="9222" width="11.7109375" style="95" customWidth="1"/>
    <col min="9223" max="9223" width="10.5703125" style="95" customWidth="1"/>
    <col min="9224" max="9224" width="13.7109375" style="95" customWidth="1"/>
    <col min="9225" max="9225" width="10.28515625" style="95" customWidth="1"/>
    <col min="9226" max="9226" width="10.140625" style="95" customWidth="1"/>
    <col min="9227" max="9227" width="9.85546875" style="95" customWidth="1"/>
    <col min="9228" max="9228" width="11.85546875" style="95" customWidth="1"/>
    <col min="9229" max="9229" width="9" style="95" customWidth="1"/>
    <col min="9230" max="9230" width="8.5703125" style="95" customWidth="1"/>
    <col min="9231" max="9232" width="9.42578125" style="95" customWidth="1"/>
    <col min="9233" max="9233" width="8.42578125" style="95" customWidth="1"/>
    <col min="9234" max="9234" width="11.42578125" style="95"/>
    <col min="9235" max="9235" width="12.7109375" style="95" customWidth="1"/>
    <col min="9236" max="9236" width="12.42578125" style="95" customWidth="1"/>
    <col min="9237" max="9237" width="13.5703125" style="95" customWidth="1"/>
    <col min="9238" max="9474" width="11.42578125" style="95"/>
    <col min="9475" max="9475" width="6.5703125" style="95" customWidth="1"/>
    <col min="9476" max="9476" width="12.140625" style="95" customWidth="1"/>
    <col min="9477" max="9477" width="12.42578125" style="95" customWidth="1"/>
    <col min="9478" max="9478" width="11.7109375" style="95" customWidth="1"/>
    <col min="9479" max="9479" width="10.5703125" style="95" customWidth="1"/>
    <col min="9480" max="9480" width="13.7109375" style="95" customWidth="1"/>
    <col min="9481" max="9481" width="10.28515625" style="95" customWidth="1"/>
    <col min="9482" max="9482" width="10.140625" style="95" customWidth="1"/>
    <col min="9483" max="9483" width="9.85546875" style="95" customWidth="1"/>
    <col min="9484" max="9484" width="11.85546875" style="95" customWidth="1"/>
    <col min="9485" max="9485" width="9" style="95" customWidth="1"/>
    <col min="9486" max="9486" width="8.5703125" style="95" customWidth="1"/>
    <col min="9487" max="9488" width="9.42578125" style="95" customWidth="1"/>
    <col min="9489" max="9489" width="8.42578125" style="95" customWidth="1"/>
    <col min="9490" max="9490" width="11.42578125" style="95"/>
    <col min="9491" max="9491" width="12.7109375" style="95" customWidth="1"/>
    <col min="9492" max="9492" width="12.42578125" style="95" customWidth="1"/>
    <col min="9493" max="9493" width="13.5703125" style="95" customWidth="1"/>
    <col min="9494" max="9730" width="11.42578125" style="95"/>
    <col min="9731" max="9731" width="6.5703125" style="95" customWidth="1"/>
    <col min="9732" max="9732" width="12.140625" style="95" customWidth="1"/>
    <col min="9733" max="9733" width="12.42578125" style="95" customWidth="1"/>
    <col min="9734" max="9734" width="11.7109375" style="95" customWidth="1"/>
    <col min="9735" max="9735" width="10.5703125" style="95" customWidth="1"/>
    <col min="9736" max="9736" width="13.7109375" style="95" customWidth="1"/>
    <col min="9737" max="9737" width="10.28515625" style="95" customWidth="1"/>
    <col min="9738" max="9738" width="10.140625" style="95" customWidth="1"/>
    <col min="9739" max="9739" width="9.85546875" style="95" customWidth="1"/>
    <col min="9740" max="9740" width="11.85546875" style="95" customWidth="1"/>
    <col min="9741" max="9741" width="9" style="95" customWidth="1"/>
    <col min="9742" max="9742" width="8.5703125" style="95" customWidth="1"/>
    <col min="9743" max="9744" width="9.42578125" style="95" customWidth="1"/>
    <col min="9745" max="9745" width="8.42578125" style="95" customWidth="1"/>
    <col min="9746" max="9746" width="11.42578125" style="95"/>
    <col min="9747" max="9747" width="12.7109375" style="95" customWidth="1"/>
    <col min="9748" max="9748" width="12.42578125" style="95" customWidth="1"/>
    <col min="9749" max="9749" width="13.5703125" style="95" customWidth="1"/>
    <col min="9750" max="9986" width="11.42578125" style="95"/>
    <col min="9987" max="9987" width="6.5703125" style="95" customWidth="1"/>
    <col min="9988" max="9988" width="12.140625" style="95" customWidth="1"/>
    <col min="9989" max="9989" width="12.42578125" style="95" customWidth="1"/>
    <col min="9990" max="9990" width="11.7109375" style="95" customWidth="1"/>
    <col min="9991" max="9991" width="10.5703125" style="95" customWidth="1"/>
    <col min="9992" max="9992" width="13.7109375" style="95" customWidth="1"/>
    <col min="9993" max="9993" width="10.28515625" style="95" customWidth="1"/>
    <col min="9994" max="9994" width="10.140625" style="95" customWidth="1"/>
    <col min="9995" max="9995" width="9.85546875" style="95" customWidth="1"/>
    <col min="9996" max="9996" width="11.85546875" style="95" customWidth="1"/>
    <col min="9997" max="9997" width="9" style="95" customWidth="1"/>
    <col min="9998" max="9998" width="8.5703125" style="95" customWidth="1"/>
    <col min="9999" max="10000" width="9.42578125" style="95" customWidth="1"/>
    <col min="10001" max="10001" width="8.42578125" style="95" customWidth="1"/>
    <col min="10002" max="10002" width="11.42578125" style="95"/>
    <col min="10003" max="10003" width="12.7109375" style="95" customWidth="1"/>
    <col min="10004" max="10004" width="12.42578125" style="95" customWidth="1"/>
    <col min="10005" max="10005" width="13.5703125" style="95" customWidth="1"/>
    <col min="10006" max="10242" width="11.42578125" style="95"/>
    <col min="10243" max="10243" width="6.5703125" style="95" customWidth="1"/>
    <col min="10244" max="10244" width="12.140625" style="95" customWidth="1"/>
    <col min="10245" max="10245" width="12.42578125" style="95" customWidth="1"/>
    <col min="10246" max="10246" width="11.7109375" style="95" customWidth="1"/>
    <col min="10247" max="10247" width="10.5703125" style="95" customWidth="1"/>
    <col min="10248" max="10248" width="13.7109375" style="95" customWidth="1"/>
    <col min="10249" max="10249" width="10.28515625" style="95" customWidth="1"/>
    <col min="10250" max="10250" width="10.140625" style="95" customWidth="1"/>
    <col min="10251" max="10251" width="9.85546875" style="95" customWidth="1"/>
    <col min="10252" max="10252" width="11.85546875" style="95" customWidth="1"/>
    <col min="10253" max="10253" width="9" style="95" customWidth="1"/>
    <col min="10254" max="10254" width="8.5703125" style="95" customWidth="1"/>
    <col min="10255" max="10256" width="9.42578125" style="95" customWidth="1"/>
    <col min="10257" max="10257" width="8.42578125" style="95" customWidth="1"/>
    <col min="10258" max="10258" width="11.42578125" style="95"/>
    <col min="10259" max="10259" width="12.7109375" style="95" customWidth="1"/>
    <col min="10260" max="10260" width="12.42578125" style="95" customWidth="1"/>
    <col min="10261" max="10261" width="13.5703125" style="95" customWidth="1"/>
    <col min="10262" max="10498" width="11.42578125" style="95"/>
    <col min="10499" max="10499" width="6.5703125" style="95" customWidth="1"/>
    <col min="10500" max="10500" width="12.140625" style="95" customWidth="1"/>
    <col min="10501" max="10501" width="12.42578125" style="95" customWidth="1"/>
    <col min="10502" max="10502" width="11.7109375" style="95" customWidth="1"/>
    <col min="10503" max="10503" width="10.5703125" style="95" customWidth="1"/>
    <col min="10504" max="10504" width="13.7109375" style="95" customWidth="1"/>
    <col min="10505" max="10505" width="10.28515625" style="95" customWidth="1"/>
    <col min="10506" max="10506" width="10.140625" style="95" customWidth="1"/>
    <col min="10507" max="10507" width="9.85546875" style="95" customWidth="1"/>
    <col min="10508" max="10508" width="11.85546875" style="95" customWidth="1"/>
    <col min="10509" max="10509" width="9" style="95" customWidth="1"/>
    <col min="10510" max="10510" width="8.5703125" style="95" customWidth="1"/>
    <col min="10511" max="10512" width="9.42578125" style="95" customWidth="1"/>
    <col min="10513" max="10513" width="8.42578125" style="95" customWidth="1"/>
    <col min="10514" max="10514" width="11.42578125" style="95"/>
    <col min="10515" max="10515" width="12.7109375" style="95" customWidth="1"/>
    <col min="10516" max="10516" width="12.42578125" style="95" customWidth="1"/>
    <col min="10517" max="10517" width="13.5703125" style="95" customWidth="1"/>
    <col min="10518" max="10754" width="11.42578125" style="95"/>
    <col min="10755" max="10755" width="6.5703125" style="95" customWidth="1"/>
    <col min="10756" max="10756" width="12.140625" style="95" customWidth="1"/>
    <col min="10757" max="10757" width="12.42578125" style="95" customWidth="1"/>
    <col min="10758" max="10758" width="11.7109375" style="95" customWidth="1"/>
    <col min="10759" max="10759" width="10.5703125" style="95" customWidth="1"/>
    <col min="10760" max="10760" width="13.7109375" style="95" customWidth="1"/>
    <col min="10761" max="10761" width="10.28515625" style="95" customWidth="1"/>
    <col min="10762" max="10762" width="10.140625" style="95" customWidth="1"/>
    <col min="10763" max="10763" width="9.85546875" style="95" customWidth="1"/>
    <col min="10764" max="10764" width="11.85546875" style="95" customWidth="1"/>
    <col min="10765" max="10765" width="9" style="95" customWidth="1"/>
    <col min="10766" max="10766" width="8.5703125" style="95" customWidth="1"/>
    <col min="10767" max="10768" width="9.42578125" style="95" customWidth="1"/>
    <col min="10769" max="10769" width="8.42578125" style="95" customWidth="1"/>
    <col min="10770" max="10770" width="11.42578125" style="95"/>
    <col min="10771" max="10771" width="12.7109375" style="95" customWidth="1"/>
    <col min="10772" max="10772" width="12.42578125" style="95" customWidth="1"/>
    <col min="10773" max="10773" width="13.5703125" style="95" customWidth="1"/>
    <col min="10774" max="11010" width="11.42578125" style="95"/>
    <col min="11011" max="11011" width="6.5703125" style="95" customWidth="1"/>
    <col min="11012" max="11012" width="12.140625" style="95" customWidth="1"/>
    <col min="11013" max="11013" width="12.42578125" style="95" customWidth="1"/>
    <col min="11014" max="11014" width="11.7109375" style="95" customWidth="1"/>
    <col min="11015" max="11015" width="10.5703125" style="95" customWidth="1"/>
    <col min="11016" max="11016" width="13.7109375" style="95" customWidth="1"/>
    <col min="11017" max="11017" width="10.28515625" style="95" customWidth="1"/>
    <col min="11018" max="11018" width="10.140625" style="95" customWidth="1"/>
    <col min="11019" max="11019" width="9.85546875" style="95" customWidth="1"/>
    <col min="11020" max="11020" width="11.85546875" style="95" customWidth="1"/>
    <col min="11021" max="11021" width="9" style="95" customWidth="1"/>
    <col min="11022" max="11022" width="8.5703125" style="95" customWidth="1"/>
    <col min="11023" max="11024" width="9.42578125" style="95" customWidth="1"/>
    <col min="11025" max="11025" width="8.42578125" style="95" customWidth="1"/>
    <col min="11026" max="11026" width="11.42578125" style="95"/>
    <col min="11027" max="11027" width="12.7109375" style="95" customWidth="1"/>
    <col min="11028" max="11028" width="12.42578125" style="95" customWidth="1"/>
    <col min="11029" max="11029" width="13.5703125" style="95" customWidth="1"/>
    <col min="11030" max="11266" width="11.42578125" style="95"/>
    <col min="11267" max="11267" width="6.5703125" style="95" customWidth="1"/>
    <col min="11268" max="11268" width="12.140625" style="95" customWidth="1"/>
    <col min="11269" max="11269" width="12.42578125" style="95" customWidth="1"/>
    <col min="11270" max="11270" width="11.7109375" style="95" customWidth="1"/>
    <col min="11271" max="11271" width="10.5703125" style="95" customWidth="1"/>
    <col min="11272" max="11272" width="13.7109375" style="95" customWidth="1"/>
    <col min="11273" max="11273" width="10.28515625" style="95" customWidth="1"/>
    <col min="11274" max="11274" width="10.140625" style="95" customWidth="1"/>
    <col min="11275" max="11275" width="9.85546875" style="95" customWidth="1"/>
    <col min="11276" max="11276" width="11.85546875" style="95" customWidth="1"/>
    <col min="11277" max="11277" width="9" style="95" customWidth="1"/>
    <col min="11278" max="11278" width="8.5703125" style="95" customWidth="1"/>
    <col min="11279" max="11280" width="9.42578125" style="95" customWidth="1"/>
    <col min="11281" max="11281" width="8.42578125" style="95" customWidth="1"/>
    <col min="11282" max="11282" width="11.42578125" style="95"/>
    <col min="11283" max="11283" width="12.7109375" style="95" customWidth="1"/>
    <col min="11284" max="11284" width="12.42578125" style="95" customWidth="1"/>
    <col min="11285" max="11285" width="13.5703125" style="95" customWidth="1"/>
    <col min="11286" max="11522" width="11.42578125" style="95"/>
    <col min="11523" max="11523" width="6.5703125" style="95" customWidth="1"/>
    <col min="11524" max="11524" width="12.140625" style="95" customWidth="1"/>
    <col min="11525" max="11525" width="12.42578125" style="95" customWidth="1"/>
    <col min="11526" max="11526" width="11.7109375" style="95" customWidth="1"/>
    <col min="11527" max="11527" width="10.5703125" style="95" customWidth="1"/>
    <col min="11528" max="11528" width="13.7109375" style="95" customWidth="1"/>
    <col min="11529" max="11529" width="10.28515625" style="95" customWidth="1"/>
    <col min="11530" max="11530" width="10.140625" style="95" customWidth="1"/>
    <col min="11531" max="11531" width="9.85546875" style="95" customWidth="1"/>
    <col min="11532" max="11532" width="11.85546875" style="95" customWidth="1"/>
    <col min="11533" max="11533" width="9" style="95" customWidth="1"/>
    <col min="11534" max="11534" width="8.5703125" style="95" customWidth="1"/>
    <col min="11535" max="11536" width="9.42578125" style="95" customWidth="1"/>
    <col min="11537" max="11537" width="8.42578125" style="95" customWidth="1"/>
    <col min="11538" max="11538" width="11.42578125" style="95"/>
    <col min="11539" max="11539" width="12.7109375" style="95" customWidth="1"/>
    <col min="11540" max="11540" width="12.42578125" style="95" customWidth="1"/>
    <col min="11541" max="11541" width="13.5703125" style="95" customWidth="1"/>
    <col min="11542" max="11778" width="11.42578125" style="95"/>
    <col min="11779" max="11779" width="6.5703125" style="95" customWidth="1"/>
    <col min="11780" max="11780" width="12.140625" style="95" customWidth="1"/>
    <col min="11781" max="11781" width="12.42578125" style="95" customWidth="1"/>
    <col min="11782" max="11782" width="11.7109375" style="95" customWidth="1"/>
    <col min="11783" max="11783" width="10.5703125" style="95" customWidth="1"/>
    <col min="11784" max="11784" width="13.7109375" style="95" customWidth="1"/>
    <col min="11785" max="11785" width="10.28515625" style="95" customWidth="1"/>
    <col min="11786" max="11786" width="10.140625" style="95" customWidth="1"/>
    <col min="11787" max="11787" width="9.85546875" style="95" customWidth="1"/>
    <col min="11788" max="11788" width="11.85546875" style="95" customWidth="1"/>
    <col min="11789" max="11789" width="9" style="95" customWidth="1"/>
    <col min="11790" max="11790" width="8.5703125" style="95" customWidth="1"/>
    <col min="11791" max="11792" width="9.42578125" style="95" customWidth="1"/>
    <col min="11793" max="11793" width="8.42578125" style="95" customWidth="1"/>
    <col min="11794" max="11794" width="11.42578125" style="95"/>
    <col min="11795" max="11795" width="12.7109375" style="95" customWidth="1"/>
    <col min="11796" max="11796" width="12.42578125" style="95" customWidth="1"/>
    <col min="11797" max="11797" width="13.5703125" style="95" customWidth="1"/>
    <col min="11798" max="12034" width="11.42578125" style="95"/>
    <col min="12035" max="12035" width="6.5703125" style="95" customWidth="1"/>
    <col min="12036" max="12036" width="12.140625" style="95" customWidth="1"/>
    <col min="12037" max="12037" width="12.42578125" style="95" customWidth="1"/>
    <col min="12038" max="12038" width="11.7109375" style="95" customWidth="1"/>
    <col min="12039" max="12039" width="10.5703125" style="95" customWidth="1"/>
    <col min="12040" max="12040" width="13.7109375" style="95" customWidth="1"/>
    <col min="12041" max="12041" width="10.28515625" style="95" customWidth="1"/>
    <col min="12042" max="12042" width="10.140625" style="95" customWidth="1"/>
    <col min="12043" max="12043" width="9.85546875" style="95" customWidth="1"/>
    <col min="12044" max="12044" width="11.85546875" style="95" customWidth="1"/>
    <col min="12045" max="12045" width="9" style="95" customWidth="1"/>
    <col min="12046" max="12046" width="8.5703125" style="95" customWidth="1"/>
    <col min="12047" max="12048" width="9.42578125" style="95" customWidth="1"/>
    <col min="12049" max="12049" width="8.42578125" style="95" customWidth="1"/>
    <col min="12050" max="12050" width="11.42578125" style="95"/>
    <col min="12051" max="12051" width="12.7109375" style="95" customWidth="1"/>
    <col min="12052" max="12052" width="12.42578125" style="95" customWidth="1"/>
    <col min="12053" max="12053" width="13.5703125" style="95" customWidth="1"/>
    <col min="12054" max="12290" width="11.42578125" style="95"/>
    <col min="12291" max="12291" width="6.5703125" style="95" customWidth="1"/>
    <col min="12292" max="12292" width="12.140625" style="95" customWidth="1"/>
    <col min="12293" max="12293" width="12.42578125" style="95" customWidth="1"/>
    <col min="12294" max="12294" width="11.7109375" style="95" customWidth="1"/>
    <col min="12295" max="12295" width="10.5703125" style="95" customWidth="1"/>
    <col min="12296" max="12296" width="13.7109375" style="95" customWidth="1"/>
    <col min="12297" max="12297" width="10.28515625" style="95" customWidth="1"/>
    <col min="12298" max="12298" width="10.140625" style="95" customWidth="1"/>
    <col min="12299" max="12299" width="9.85546875" style="95" customWidth="1"/>
    <col min="12300" max="12300" width="11.85546875" style="95" customWidth="1"/>
    <col min="12301" max="12301" width="9" style="95" customWidth="1"/>
    <col min="12302" max="12302" width="8.5703125" style="95" customWidth="1"/>
    <col min="12303" max="12304" width="9.42578125" style="95" customWidth="1"/>
    <col min="12305" max="12305" width="8.42578125" style="95" customWidth="1"/>
    <col min="12306" max="12306" width="11.42578125" style="95"/>
    <col min="12307" max="12307" width="12.7109375" style="95" customWidth="1"/>
    <col min="12308" max="12308" width="12.42578125" style="95" customWidth="1"/>
    <col min="12309" max="12309" width="13.5703125" style="95" customWidth="1"/>
    <col min="12310" max="12546" width="11.42578125" style="95"/>
    <col min="12547" max="12547" width="6.5703125" style="95" customWidth="1"/>
    <col min="12548" max="12548" width="12.140625" style="95" customWidth="1"/>
    <col min="12549" max="12549" width="12.42578125" style="95" customWidth="1"/>
    <col min="12550" max="12550" width="11.7109375" style="95" customWidth="1"/>
    <col min="12551" max="12551" width="10.5703125" style="95" customWidth="1"/>
    <col min="12552" max="12552" width="13.7109375" style="95" customWidth="1"/>
    <col min="12553" max="12553" width="10.28515625" style="95" customWidth="1"/>
    <col min="12554" max="12554" width="10.140625" style="95" customWidth="1"/>
    <col min="12555" max="12555" width="9.85546875" style="95" customWidth="1"/>
    <col min="12556" max="12556" width="11.85546875" style="95" customWidth="1"/>
    <col min="12557" max="12557" width="9" style="95" customWidth="1"/>
    <col min="12558" max="12558" width="8.5703125" style="95" customWidth="1"/>
    <col min="12559" max="12560" width="9.42578125" style="95" customWidth="1"/>
    <col min="12561" max="12561" width="8.42578125" style="95" customWidth="1"/>
    <col min="12562" max="12562" width="11.42578125" style="95"/>
    <col min="12563" max="12563" width="12.7109375" style="95" customWidth="1"/>
    <col min="12564" max="12564" width="12.42578125" style="95" customWidth="1"/>
    <col min="12565" max="12565" width="13.5703125" style="95" customWidth="1"/>
    <col min="12566" max="12802" width="11.42578125" style="95"/>
    <col min="12803" max="12803" width="6.5703125" style="95" customWidth="1"/>
    <col min="12804" max="12804" width="12.140625" style="95" customWidth="1"/>
    <col min="12805" max="12805" width="12.42578125" style="95" customWidth="1"/>
    <col min="12806" max="12806" width="11.7109375" style="95" customWidth="1"/>
    <col min="12807" max="12807" width="10.5703125" style="95" customWidth="1"/>
    <col min="12808" max="12808" width="13.7109375" style="95" customWidth="1"/>
    <col min="12809" max="12809" width="10.28515625" style="95" customWidth="1"/>
    <col min="12810" max="12810" width="10.140625" style="95" customWidth="1"/>
    <col min="12811" max="12811" width="9.85546875" style="95" customWidth="1"/>
    <col min="12812" max="12812" width="11.85546875" style="95" customWidth="1"/>
    <col min="12813" max="12813" width="9" style="95" customWidth="1"/>
    <col min="12814" max="12814" width="8.5703125" style="95" customWidth="1"/>
    <col min="12815" max="12816" width="9.42578125" style="95" customWidth="1"/>
    <col min="12817" max="12817" width="8.42578125" style="95" customWidth="1"/>
    <col min="12818" max="12818" width="11.42578125" style="95"/>
    <col min="12819" max="12819" width="12.7109375" style="95" customWidth="1"/>
    <col min="12820" max="12820" width="12.42578125" style="95" customWidth="1"/>
    <col min="12821" max="12821" width="13.5703125" style="95" customWidth="1"/>
    <col min="12822" max="13058" width="11.42578125" style="95"/>
    <col min="13059" max="13059" width="6.5703125" style="95" customWidth="1"/>
    <col min="13060" max="13060" width="12.140625" style="95" customWidth="1"/>
    <col min="13061" max="13061" width="12.42578125" style="95" customWidth="1"/>
    <col min="13062" max="13062" width="11.7109375" style="95" customWidth="1"/>
    <col min="13063" max="13063" width="10.5703125" style="95" customWidth="1"/>
    <col min="13064" max="13064" width="13.7109375" style="95" customWidth="1"/>
    <col min="13065" max="13065" width="10.28515625" style="95" customWidth="1"/>
    <col min="13066" max="13066" width="10.140625" style="95" customWidth="1"/>
    <col min="13067" max="13067" width="9.85546875" style="95" customWidth="1"/>
    <col min="13068" max="13068" width="11.85546875" style="95" customWidth="1"/>
    <col min="13069" max="13069" width="9" style="95" customWidth="1"/>
    <col min="13070" max="13070" width="8.5703125" style="95" customWidth="1"/>
    <col min="13071" max="13072" width="9.42578125" style="95" customWidth="1"/>
    <col min="13073" max="13073" width="8.42578125" style="95" customWidth="1"/>
    <col min="13074" max="13074" width="11.42578125" style="95"/>
    <col min="13075" max="13075" width="12.7109375" style="95" customWidth="1"/>
    <col min="13076" max="13076" width="12.42578125" style="95" customWidth="1"/>
    <col min="13077" max="13077" width="13.5703125" style="95" customWidth="1"/>
    <col min="13078" max="13314" width="11.42578125" style="95"/>
    <col min="13315" max="13315" width="6.5703125" style="95" customWidth="1"/>
    <col min="13316" max="13316" width="12.140625" style="95" customWidth="1"/>
    <col min="13317" max="13317" width="12.42578125" style="95" customWidth="1"/>
    <col min="13318" max="13318" width="11.7109375" style="95" customWidth="1"/>
    <col min="13319" max="13319" width="10.5703125" style="95" customWidth="1"/>
    <col min="13320" max="13320" width="13.7109375" style="95" customWidth="1"/>
    <col min="13321" max="13321" width="10.28515625" style="95" customWidth="1"/>
    <col min="13322" max="13322" width="10.140625" style="95" customWidth="1"/>
    <col min="13323" max="13323" width="9.85546875" style="95" customWidth="1"/>
    <col min="13324" max="13324" width="11.85546875" style="95" customWidth="1"/>
    <col min="13325" max="13325" width="9" style="95" customWidth="1"/>
    <col min="13326" max="13326" width="8.5703125" style="95" customWidth="1"/>
    <col min="13327" max="13328" width="9.42578125" style="95" customWidth="1"/>
    <col min="13329" max="13329" width="8.42578125" style="95" customWidth="1"/>
    <col min="13330" max="13330" width="11.42578125" style="95"/>
    <col min="13331" max="13331" width="12.7109375" style="95" customWidth="1"/>
    <col min="13332" max="13332" width="12.42578125" style="95" customWidth="1"/>
    <col min="13333" max="13333" width="13.5703125" style="95" customWidth="1"/>
    <col min="13334" max="13570" width="11.42578125" style="95"/>
    <col min="13571" max="13571" width="6.5703125" style="95" customWidth="1"/>
    <col min="13572" max="13572" width="12.140625" style="95" customWidth="1"/>
    <col min="13573" max="13573" width="12.42578125" style="95" customWidth="1"/>
    <col min="13574" max="13574" width="11.7109375" style="95" customWidth="1"/>
    <col min="13575" max="13575" width="10.5703125" style="95" customWidth="1"/>
    <col min="13576" max="13576" width="13.7109375" style="95" customWidth="1"/>
    <col min="13577" max="13577" width="10.28515625" style="95" customWidth="1"/>
    <col min="13578" max="13578" width="10.140625" style="95" customWidth="1"/>
    <col min="13579" max="13579" width="9.85546875" style="95" customWidth="1"/>
    <col min="13580" max="13580" width="11.85546875" style="95" customWidth="1"/>
    <col min="13581" max="13581" width="9" style="95" customWidth="1"/>
    <col min="13582" max="13582" width="8.5703125" style="95" customWidth="1"/>
    <col min="13583" max="13584" width="9.42578125" style="95" customWidth="1"/>
    <col min="13585" max="13585" width="8.42578125" style="95" customWidth="1"/>
    <col min="13586" max="13586" width="11.42578125" style="95"/>
    <col min="13587" max="13587" width="12.7109375" style="95" customWidth="1"/>
    <col min="13588" max="13588" width="12.42578125" style="95" customWidth="1"/>
    <col min="13589" max="13589" width="13.5703125" style="95" customWidth="1"/>
    <col min="13590" max="13826" width="11.42578125" style="95"/>
    <col min="13827" max="13827" width="6.5703125" style="95" customWidth="1"/>
    <col min="13828" max="13828" width="12.140625" style="95" customWidth="1"/>
    <col min="13829" max="13829" width="12.42578125" style="95" customWidth="1"/>
    <col min="13830" max="13830" width="11.7109375" style="95" customWidth="1"/>
    <col min="13831" max="13831" width="10.5703125" style="95" customWidth="1"/>
    <col min="13832" max="13832" width="13.7109375" style="95" customWidth="1"/>
    <col min="13833" max="13833" width="10.28515625" style="95" customWidth="1"/>
    <col min="13834" max="13834" width="10.140625" style="95" customWidth="1"/>
    <col min="13835" max="13835" width="9.85546875" style="95" customWidth="1"/>
    <col min="13836" max="13836" width="11.85546875" style="95" customWidth="1"/>
    <col min="13837" max="13837" width="9" style="95" customWidth="1"/>
    <col min="13838" max="13838" width="8.5703125" style="95" customWidth="1"/>
    <col min="13839" max="13840" width="9.42578125" style="95" customWidth="1"/>
    <col min="13841" max="13841" width="8.42578125" style="95" customWidth="1"/>
    <col min="13842" max="13842" width="11.42578125" style="95"/>
    <col min="13843" max="13843" width="12.7109375" style="95" customWidth="1"/>
    <col min="13844" max="13844" width="12.42578125" style="95" customWidth="1"/>
    <col min="13845" max="13845" width="13.5703125" style="95" customWidth="1"/>
    <col min="13846" max="14082" width="11.42578125" style="95"/>
    <col min="14083" max="14083" width="6.5703125" style="95" customWidth="1"/>
    <col min="14084" max="14084" width="12.140625" style="95" customWidth="1"/>
    <col min="14085" max="14085" width="12.42578125" style="95" customWidth="1"/>
    <col min="14086" max="14086" width="11.7109375" style="95" customWidth="1"/>
    <col min="14087" max="14087" width="10.5703125" style="95" customWidth="1"/>
    <col min="14088" max="14088" width="13.7109375" style="95" customWidth="1"/>
    <col min="14089" max="14089" width="10.28515625" style="95" customWidth="1"/>
    <col min="14090" max="14090" width="10.140625" style="95" customWidth="1"/>
    <col min="14091" max="14091" width="9.85546875" style="95" customWidth="1"/>
    <col min="14092" max="14092" width="11.85546875" style="95" customWidth="1"/>
    <col min="14093" max="14093" width="9" style="95" customWidth="1"/>
    <col min="14094" max="14094" width="8.5703125" style="95" customWidth="1"/>
    <col min="14095" max="14096" width="9.42578125" style="95" customWidth="1"/>
    <col min="14097" max="14097" width="8.42578125" style="95" customWidth="1"/>
    <col min="14098" max="14098" width="11.42578125" style="95"/>
    <col min="14099" max="14099" width="12.7109375" style="95" customWidth="1"/>
    <col min="14100" max="14100" width="12.42578125" style="95" customWidth="1"/>
    <col min="14101" max="14101" width="13.5703125" style="95" customWidth="1"/>
    <col min="14102" max="14338" width="11.42578125" style="95"/>
    <col min="14339" max="14339" width="6.5703125" style="95" customWidth="1"/>
    <col min="14340" max="14340" width="12.140625" style="95" customWidth="1"/>
    <col min="14341" max="14341" width="12.42578125" style="95" customWidth="1"/>
    <col min="14342" max="14342" width="11.7109375" style="95" customWidth="1"/>
    <col min="14343" max="14343" width="10.5703125" style="95" customWidth="1"/>
    <col min="14344" max="14344" width="13.7109375" style="95" customWidth="1"/>
    <col min="14345" max="14345" width="10.28515625" style="95" customWidth="1"/>
    <col min="14346" max="14346" width="10.140625" style="95" customWidth="1"/>
    <col min="14347" max="14347" width="9.85546875" style="95" customWidth="1"/>
    <col min="14348" max="14348" width="11.85546875" style="95" customWidth="1"/>
    <col min="14349" max="14349" width="9" style="95" customWidth="1"/>
    <col min="14350" max="14350" width="8.5703125" style="95" customWidth="1"/>
    <col min="14351" max="14352" width="9.42578125" style="95" customWidth="1"/>
    <col min="14353" max="14353" width="8.42578125" style="95" customWidth="1"/>
    <col min="14354" max="14354" width="11.42578125" style="95"/>
    <col min="14355" max="14355" width="12.7109375" style="95" customWidth="1"/>
    <col min="14356" max="14356" width="12.42578125" style="95" customWidth="1"/>
    <col min="14357" max="14357" width="13.5703125" style="95" customWidth="1"/>
    <col min="14358" max="14594" width="11.42578125" style="95"/>
    <col min="14595" max="14595" width="6.5703125" style="95" customWidth="1"/>
    <col min="14596" max="14596" width="12.140625" style="95" customWidth="1"/>
    <col min="14597" max="14597" width="12.42578125" style="95" customWidth="1"/>
    <col min="14598" max="14598" width="11.7109375" style="95" customWidth="1"/>
    <col min="14599" max="14599" width="10.5703125" style="95" customWidth="1"/>
    <col min="14600" max="14600" width="13.7109375" style="95" customWidth="1"/>
    <col min="14601" max="14601" width="10.28515625" style="95" customWidth="1"/>
    <col min="14602" max="14602" width="10.140625" style="95" customWidth="1"/>
    <col min="14603" max="14603" width="9.85546875" style="95" customWidth="1"/>
    <col min="14604" max="14604" width="11.85546875" style="95" customWidth="1"/>
    <col min="14605" max="14605" width="9" style="95" customWidth="1"/>
    <col min="14606" max="14606" width="8.5703125" style="95" customWidth="1"/>
    <col min="14607" max="14608" width="9.42578125" style="95" customWidth="1"/>
    <col min="14609" max="14609" width="8.42578125" style="95" customWidth="1"/>
    <col min="14610" max="14610" width="11.42578125" style="95"/>
    <col min="14611" max="14611" width="12.7109375" style="95" customWidth="1"/>
    <col min="14612" max="14612" width="12.42578125" style="95" customWidth="1"/>
    <col min="14613" max="14613" width="13.5703125" style="95" customWidth="1"/>
    <col min="14614" max="14850" width="11.42578125" style="95"/>
    <col min="14851" max="14851" width="6.5703125" style="95" customWidth="1"/>
    <col min="14852" max="14852" width="12.140625" style="95" customWidth="1"/>
    <col min="14853" max="14853" width="12.42578125" style="95" customWidth="1"/>
    <col min="14854" max="14854" width="11.7109375" style="95" customWidth="1"/>
    <col min="14855" max="14855" width="10.5703125" style="95" customWidth="1"/>
    <col min="14856" max="14856" width="13.7109375" style="95" customWidth="1"/>
    <col min="14857" max="14857" width="10.28515625" style="95" customWidth="1"/>
    <col min="14858" max="14858" width="10.140625" style="95" customWidth="1"/>
    <col min="14859" max="14859" width="9.85546875" style="95" customWidth="1"/>
    <col min="14860" max="14860" width="11.85546875" style="95" customWidth="1"/>
    <col min="14861" max="14861" width="9" style="95" customWidth="1"/>
    <col min="14862" max="14862" width="8.5703125" style="95" customWidth="1"/>
    <col min="14863" max="14864" width="9.42578125" style="95" customWidth="1"/>
    <col min="14865" max="14865" width="8.42578125" style="95" customWidth="1"/>
    <col min="14866" max="14866" width="11.42578125" style="95"/>
    <col min="14867" max="14867" width="12.7109375" style="95" customWidth="1"/>
    <col min="14868" max="14868" width="12.42578125" style="95" customWidth="1"/>
    <col min="14869" max="14869" width="13.5703125" style="95" customWidth="1"/>
    <col min="14870" max="15106" width="11.42578125" style="95"/>
    <col min="15107" max="15107" width="6.5703125" style="95" customWidth="1"/>
    <col min="15108" max="15108" width="12.140625" style="95" customWidth="1"/>
    <col min="15109" max="15109" width="12.42578125" style="95" customWidth="1"/>
    <col min="15110" max="15110" width="11.7109375" style="95" customWidth="1"/>
    <col min="15111" max="15111" width="10.5703125" style="95" customWidth="1"/>
    <col min="15112" max="15112" width="13.7109375" style="95" customWidth="1"/>
    <col min="15113" max="15113" width="10.28515625" style="95" customWidth="1"/>
    <col min="15114" max="15114" width="10.140625" style="95" customWidth="1"/>
    <col min="15115" max="15115" width="9.85546875" style="95" customWidth="1"/>
    <col min="15116" max="15116" width="11.85546875" style="95" customWidth="1"/>
    <col min="15117" max="15117" width="9" style="95" customWidth="1"/>
    <col min="15118" max="15118" width="8.5703125" style="95" customWidth="1"/>
    <col min="15119" max="15120" width="9.42578125" style="95" customWidth="1"/>
    <col min="15121" max="15121" width="8.42578125" style="95" customWidth="1"/>
    <col min="15122" max="15122" width="11.42578125" style="95"/>
    <col min="15123" max="15123" width="12.7109375" style="95" customWidth="1"/>
    <col min="15124" max="15124" width="12.42578125" style="95" customWidth="1"/>
    <col min="15125" max="15125" width="13.5703125" style="95" customWidth="1"/>
    <col min="15126" max="15362" width="11.42578125" style="95"/>
    <col min="15363" max="15363" width="6.5703125" style="95" customWidth="1"/>
    <col min="15364" max="15364" width="12.140625" style="95" customWidth="1"/>
    <col min="15365" max="15365" width="12.42578125" style="95" customWidth="1"/>
    <col min="15366" max="15366" width="11.7109375" style="95" customWidth="1"/>
    <col min="15367" max="15367" width="10.5703125" style="95" customWidth="1"/>
    <col min="15368" max="15368" width="13.7109375" style="95" customWidth="1"/>
    <col min="15369" max="15369" width="10.28515625" style="95" customWidth="1"/>
    <col min="15370" max="15370" width="10.140625" style="95" customWidth="1"/>
    <col min="15371" max="15371" width="9.85546875" style="95" customWidth="1"/>
    <col min="15372" max="15372" width="11.85546875" style="95" customWidth="1"/>
    <col min="15373" max="15373" width="9" style="95" customWidth="1"/>
    <col min="15374" max="15374" width="8.5703125" style="95" customWidth="1"/>
    <col min="15375" max="15376" width="9.42578125" style="95" customWidth="1"/>
    <col min="15377" max="15377" width="8.42578125" style="95" customWidth="1"/>
    <col min="15378" max="15378" width="11.42578125" style="95"/>
    <col min="15379" max="15379" width="12.7109375" style="95" customWidth="1"/>
    <col min="15380" max="15380" width="12.42578125" style="95" customWidth="1"/>
    <col min="15381" max="15381" width="13.5703125" style="95" customWidth="1"/>
    <col min="15382" max="15618" width="11.42578125" style="95"/>
    <col min="15619" max="15619" width="6.5703125" style="95" customWidth="1"/>
    <col min="15620" max="15620" width="12.140625" style="95" customWidth="1"/>
    <col min="15621" max="15621" width="12.42578125" style="95" customWidth="1"/>
    <col min="15622" max="15622" width="11.7109375" style="95" customWidth="1"/>
    <col min="15623" max="15623" width="10.5703125" style="95" customWidth="1"/>
    <col min="15624" max="15624" width="13.7109375" style="95" customWidth="1"/>
    <col min="15625" max="15625" width="10.28515625" style="95" customWidth="1"/>
    <col min="15626" max="15626" width="10.140625" style="95" customWidth="1"/>
    <col min="15627" max="15627" width="9.85546875" style="95" customWidth="1"/>
    <col min="15628" max="15628" width="11.85546875" style="95" customWidth="1"/>
    <col min="15629" max="15629" width="9" style="95" customWidth="1"/>
    <col min="15630" max="15630" width="8.5703125" style="95" customWidth="1"/>
    <col min="15631" max="15632" width="9.42578125" style="95" customWidth="1"/>
    <col min="15633" max="15633" width="8.42578125" style="95" customWidth="1"/>
    <col min="15634" max="15634" width="11.42578125" style="95"/>
    <col min="15635" max="15635" width="12.7109375" style="95" customWidth="1"/>
    <col min="15636" max="15636" width="12.42578125" style="95" customWidth="1"/>
    <col min="15637" max="15637" width="13.5703125" style="95" customWidth="1"/>
    <col min="15638" max="15874" width="11.42578125" style="95"/>
    <col min="15875" max="15875" width="6.5703125" style="95" customWidth="1"/>
    <col min="15876" max="15876" width="12.140625" style="95" customWidth="1"/>
    <col min="15877" max="15877" width="12.42578125" style="95" customWidth="1"/>
    <col min="15878" max="15878" width="11.7109375" style="95" customWidth="1"/>
    <col min="15879" max="15879" width="10.5703125" style="95" customWidth="1"/>
    <col min="15880" max="15880" width="13.7109375" style="95" customWidth="1"/>
    <col min="15881" max="15881" width="10.28515625" style="95" customWidth="1"/>
    <col min="15882" max="15882" width="10.140625" style="95" customWidth="1"/>
    <col min="15883" max="15883" width="9.85546875" style="95" customWidth="1"/>
    <col min="15884" max="15884" width="11.85546875" style="95" customWidth="1"/>
    <col min="15885" max="15885" width="9" style="95" customWidth="1"/>
    <col min="15886" max="15886" width="8.5703125" style="95" customWidth="1"/>
    <col min="15887" max="15888" width="9.42578125" style="95" customWidth="1"/>
    <col min="15889" max="15889" width="8.42578125" style="95" customWidth="1"/>
    <col min="15890" max="15890" width="11.42578125" style="95"/>
    <col min="15891" max="15891" width="12.7109375" style="95" customWidth="1"/>
    <col min="15892" max="15892" width="12.42578125" style="95" customWidth="1"/>
    <col min="15893" max="15893" width="13.5703125" style="95" customWidth="1"/>
    <col min="15894" max="16130" width="11.42578125" style="95"/>
    <col min="16131" max="16131" width="6.5703125" style="95" customWidth="1"/>
    <col min="16132" max="16132" width="12.140625" style="95" customWidth="1"/>
    <col min="16133" max="16133" width="12.42578125" style="95" customWidth="1"/>
    <col min="16134" max="16134" width="11.7109375" style="95" customWidth="1"/>
    <col min="16135" max="16135" width="10.5703125" style="95" customWidth="1"/>
    <col min="16136" max="16136" width="13.7109375" style="95" customWidth="1"/>
    <col min="16137" max="16137" width="10.28515625" style="95" customWidth="1"/>
    <col min="16138" max="16138" width="10.140625" style="95" customWidth="1"/>
    <col min="16139" max="16139" width="9.85546875" style="95" customWidth="1"/>
    <col min="16140" max="16140" width="11.85546875" style="95" customWidth="1"/>
    <col min="16141" max="16141" width="9" style="95" customWidth="1"/>
    <col min="16142" max="16142" width="8.5703125" style="95" customWidth="1"/>
    <col min="16143" max="16144" width="9.42578125" style="95" customWidth="1"/>
    <col min="16145" max="16145" width="8.42578125" style="95" customWidth="1"/>
    <col min="16146" max="16146" width="11.42578125" style="95"/>
    <col min="16147" max="16147" width="12.7109375" style="95" customWidth="1"/>
    <col min="16148" max="16148" width="12.42578125" style="95" customWidth="1"/>
    <col min="16149" max="16149" width="13.5703125" style="95" customWidth="1"/>
    <col min="16150" max="16384" width="11.42578125" style="95"/>
  </cols>
  <sheetData>
    <row r="2" spans="2:16" ht="12" thickBot="1" x14ac:dyDescent="0.25"/>
    <row r="3" spans="2:16" ht="13.5" thickBot="1" x14ac:dyDescent="0.25">
      <c r="B3" s="299" t="s">
        <v>84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1"/>
      <c r="P3" s="96"/>
    </row>
    <row r="4" spans="2:16" s="97" customFormat="1" x14ac:dyDescent="0.2"/>
    <row r="5" spans="2:16" ht="12" thickBot="1" x14ac:dyDescent="0.25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6"/>
    </row>
    <row r="6" spans="2:16" x14ac:dyDescent="0.2">
      <c r="B6" s="302" t="s">
        <v>85</v>
      </c>
      <c r="C6" s="303"/>
      <c r="D6" s="304" t="s">
        <v>86</v>
      </c>
      <c r="E6" s="305"/>
      <c r="F6" s="2"/>
      <c r="G6" s="2"/>
      <c r="H6" s="23"/>
      <c r="I6" s="23"/>
      <c r="J6" s="23"/>
      <c r="K6" s="23"/>
      <c r="L6" s="23"/>
      <c r="M6" s="23"/>
      <c r="N6" s="23"/>
      <c r="O6" s="23"/>
      <c r="P6" s="99"/>
    </row>
    <row r="7" spans="2:16" x14ac:dyDescent="0.2">
      <c r="B7" s="306" t="s">
        <v>87</v>
      </c>
      <c r="C7" s="307"/>
      <c r="D7" s="308">
        <v>5</v>
      </c>
      <c r="E7" s="309"/>
      <c r="F7" s="6"/>
      <c r="G7" s="6"/>
      <c r="H7" s="23"/>
      <c r="I7" s="23"/>
      <c r="J7" s="23"/>
      <c r="K7" s="23"/>
      <c r="L7" s="23"/>
      <c r="M7" s="23"/>
      <c r="N7" s="23"/>
      <c r="O7" s="23"/>
      <c r="P7" s="99"/>
    </row>
    <row r="8" spans="2:16" x14ac:dyDescent="0.2">
      <c r="B8" s="293" t="s">
        <v>88</v>
      </c>
      <c r="C8" s="294"/>
      <c r="D8" s="312" t="s">
        <v>89</v>
      </c>
      <c r="E8" s="313"/>
      <c r="F8" s="2"/>
      <c r="G8" s="2"/>
      <c r="H8" s="23"/>
      <c r="I8" s="23"/>
      <c r="J8" s="23"/>
      <c r="K8" s="23"/>
      <c r="L8" s="23"/>
      <c r="M8" s="23"/>
      <c r="N8" s="23"/>
      <c r="O8" s="23"/>
      <c r="P8" s="99"/>
    </row>
    <row r="9" spans="2:16" x14ac:dyDescent="0.2">
      <c r="B9" s="293"/>
      <c r="C9" s="294"/>
      <c r="D9" s="312" t="s">
        <v>90</v>
      </c>
      <c r="E9" s="313"/>
      <c r="F9" s="2"/>
      <c r="G9" s="2"/>
      <c r="H9" s="23"/>
      <c r="I9" s="23"/>
      <c r="J9" s="23"/>
      <c r="K9" s="23"/>
      <c r="L9" s="23"/>
      <c r="M9" s="23"/>
      <c r="N9" s="23"/>
      <c r="O9" s="23"/>
      <c r="P9" s="99"/>
    </row>
    <row r="10" spans="2:16" x14ac:dyDescent="0.2">
      <c r="B10" s="293"/>
      <c r="C10" s="294"/>
      <c r="D10" s="312" t="s">
        <v>91</v>
      </c>
      <c r="E10" s="313"/>
      <c r="F10" s="2"/>
      <c r="G10" s="2"/>
      <c r="H10" s="23"/>
      <c r="I10" s="23"/>
      <c r="J10" s="23"/>
      <c r="K10" s="23"/>
      <c r="L10" s="23"/>
      <c r="M10" s="23"/>
      <c r="N10" s="23"/>
      <c r="O10" s="23"/>
      <c r="P10" s="99"/>
    </row>
    <row r="11" spans="2:16" ht="15" customHeight="1" x14ac:dyDescent="0.2">
      <c r="B11" s="293"/>
      <c r="C11" s="294"/>
      <c r="D11" s="312" t="s">
        <v>46</v>
      </c>
      <c r="E11" s="313"/>
      <c r="F11" s="2"/>
      <c r="G11" s="2"/>
      <c r="H11" s="23"/>
      <c r="I11" s="23"/>
      <c r="J11" s="23"/>
      <c r="K11" s="23"/>
      <c r="L11" s="23"/>
      <c r="M11" s="23"/>
      <c r="N11" s="23"/>
      <c r="O11" s="23"/>
      <c r="P11" s="99"/>
    </row>
    <row r="12" spans="2:16" ht="15.75" customHeight="1" thickBot="1" x14ac:dyDescent="0.25">
      <c r="B12" s="310"/>
      <c r="C12" s="311"/>
      <c r="D12" s="297" t="s">
        <v>54</v>
      </c>
      <c r="E12" s="298"/>
      <c r="F12" s="100"/>
      <c r="G12" s="100"/>
      <c r="H12" s="23"/>
      <c r="I12" s="23"/>
      <c r="J12" s="23"/>
      <c r="K12" s="23"/>
      <c r="L12" s="23"/>
      <c r="M12" s="23"/>
      <c r="N12" s="23"/>
      <c r="O12" s="23"/>
      <c r="P12" s="99"/>
    </row>
    <row r="13" spans="2:16" ht="15.75" customHeight="1" x14ac:dyDescent="0.2">
      <c r="B13" s="245"/>
      <c r="C13" s="245"/>
      <c r="D13" s="246"/>
      <c r="E13" s="246"/>
      <c r="F13" s="100"/>
      <c r="G13" s="100"/>
      <c r="H13" s="23"/>
      <c r="I13" s="23"/>
      <c r="J13" s="23"/>
      <c r="K13" s="23"/>
      <c r="L13" s="23"/>
      <c r="M13" s="23"/>
      <c r="N13" s="23"/>
      <c r="O13" s="23"/>
      <c r="P13" s="99"/>
    </row>
    <row r="14" spans="2:16" x14ac:dyDescent="0.2">
      <c r="B14" s="97"/>
      <c r="C14" s="97"/>
      <c r="D14" s="97"/>
      <c r="E14" s="97"/>
      <c r="F14" s="100"/>
      <c r="G14" s="267" t="s">
        <v>152</v>
      </c>
      <c r="H14" s="267"/>
      <c r="I14" s="23"/>
      <c r="J14" s="23"/>
      <c r="K14" s="23"/>
      <c r="L14" s="23"/>
      <c r="M14" s="23"/>
      <c r="N14" s="23"/>
      <c r="O14" s="23"/>
      <c r="P14" s="99"/>
    </row>
    <row r="15" spans="2:16" ht="12" customHeight="1" thickBot="1" x14ac:dyDescent="0.25">
      <c r="B15" s="97"/>
      <c r="C15" s="97"/>
      <c r="D15" s="273" t="s">
        <v>93</v>
      </c>
      <c r="E15" s="273"/>
      <c r="F15" s="273"/>
      <c r="G15" s="273"/>
      <c r="H15" s="273"/>
      <c r="I15" s="273"/>
      <c r="J15" s="273"/>
      <c r="K15" s="273"/>
      <c r="L15" s="23"/>
      <c r="M15" s="23"/>
      <c r="N15" s="23"/>
      <c r="O15" s="23"/>
      <c r="P15" s="99"/>
    </row>
    <row r="16" spans="2:16" ht="15.75" customHeight="1" thickBot="1" x14ac:dyDescent="0.25">
      <c r="B16" s="276" t="s">
        <v>94</v>
      </c>
      <c r="C16" s="277"/>
      <c r="D16" s="277"/>
      <c r="E16" s="277"/>
      <c r="F16" s="277"/>
      <c r="G16" s="277"/>
      <c r="H16" s="274" t="str">
        <f>+D6</f>
        <v>Criterios de selección</v>
      </c>
      <c r="I16" s="274"/>
      <c r="J16" s="274"/>
      <c r="K16" s="274"/>
      <c r="L16" s="275"/>
      <c r="M16" s="78">
        <v>1</v>
      </c>
      <c r="N16" s="79">
        <v>2</v>
      </c>
      <c r="O16" s="39" t="s">
        <v>95</v>
      </c>
    </row>
    <row r="17" spans="2:18" ht="12" customHeight="1" x14ac:dyDescent="0.2">
      <c r="B17" s="278" t="s">
        <v>96</v>
      </c>
      <c r="C17" s="279"/>
      <c r="D17" s="279"/>
      <c r="E17" s="279"/>
      <c r="F17" s="279"/>
      <c r="G17" s="280"/>
      <c r="H17" s="323" t="s">
        <v>97</v>
      </c>
      <c r="I17" s="324"/>
      <c r="J17" s="324"/>
      <c r="K17" s="324"/>
      <c r="L17" s="325"/>
      <c r="M17" s="314" t="s">
        <v>98</v>
      </c>
      <c r="N17" s="316" t="s">
        <v>99</v>
      </c>
      <c r="O17" s="318" t="s">
        <v>100</v>
      </c>
    </row>
    <row r="18" spans="2:18" ht="32.25" thickBot="1" x14ac:dyDescent="0.25">
      <c r="B18" s="14" t="s">
        <v>61</v>
      </c>
      <c r="C18" s="35" t="str">
        <f>+B19</f>
        <v>Costo asociado</v>
      </c>
      <c r="D18" s="35" t="str">
        <f>+B20</f>
        <v>Facilidad implementación</v>
      </c>
      <c r="E18" s="35" t="str">
        <f>+B21</f>
        <v>Disponibilidad información</v>
      </c>
      <c r="F18" s="35" t="str">
        <f>B22</f>
        <v>Cumplimiento especificaciones</v>
      </c>
      <c r="G18" s="42" t="str">
        <f>B23</f>
        <v>Impacto ambiental</v>
      </c>
      <c r="H18" s="43" t="str">
        <f>+C18</f>
        <v>Costo asociado</v>
      </c>
      <c r="I18" s="36" t="str">
        <f t="shared" ref="I18:L18" si="0">+D18</f>
        <v>Facilidad implementación</v>
      </c>
      <c r="J18" s="36" t="str">
        <f t="shared" si="0"/>
        <v>Disponibilidad información</v>
      </c>
      <c r="K18" s="36" t="str">
        <f t="shared" si="0"/>
        <v>Cumplimiento especificaciones</v>
      </c>
      <c r="L18" s="44" t="str">
        <f t="shared" si="0"/>
        <v>Impacto ambiental</v>
      </c>
      <c r="M18" s="315"/>
      <c r="N18" s="317"/>
      <c r="O18" s="319"/>
    </row>
    <row r="19" spans="2:18" x14ac:dyDescent="0.2">
      <c r="B19" s="14" t="str">
        <f>+D8</f>
        <v>Costo asociado</v>
      </c>
      <c r="C19" s="27">
        <v>1</v>
      </c>
      <c r="D19" s="15">
        <v>0.5</v>
      </c>
      <c r="E19" s="15">
        <v>2</v>
      </c>
      <c r="F19" s="15">
        <v>0.25</v>
      </c>
      <c r="G19" s="16">
        <v>0.33333333333333331</v>
      </c>
      <c r="H19" s="24">
        <f>C19/$C$24</f>
        <v>9.5238095238095233E-2</v>
      </c>
      <c r="I19" s="25">
        <f>D19/$D$24</f>
        <v>6.3829787234042562E-2</v>
      </c>
      <c r="J19" s="25">
        <f>E19/$E$24</f>
        <v>0.13333333333333333</v>
      </c>
      <c r="K19" s="25">
        <f>F19/$F$24</f>
        <v>0.10948905109489052</v>
      </c>
      <c r="L19" s="26">
        <f>G19/$G$24</f>
        <v>8.1632653061224497E-2</v>
      </c>
      <c r="M19" s="52">
        <f>AVERAGE(H19:L19)</f>
        <v>9.6704583992317225E-2</v>
      </c>
      <c r="N19" s="53" cm="1">
        <f t="array" ref="N19:N23">MMULT(C19:G23,M19:M23)</f>
        <v>0.49215666366976463</v>
      </c>
      <c r="O19" s="54">
        <f>N19/M19</f>
        <v>5.0892795703341678</v>
      </c>
    </row>
    <row r="20" spans="2:18" ht="21" x14ac:dyDescent="0.2">
      <c r="B20" s="14" t="str">
        <f>+D9</f>
        <v>Facilidad implementación</v>
      </c>
      <c r="C20" s="17">
        <f>1/D19</f>
        <v>2</v>
      </c>
      <c r="D20" s="27">
        <v>1</v>
      </c>
      <c r="E20" s="15">
        <v>3</v>
      </c>
      <c r="F20" s="15">
        <v>0.33333333333333331</v>
      </c>
      <c r="G20" s="16">
        <v>0.5</v>
      </c>
      <c r="H20" s="24">
        <f t="shared" ref="H20:H23" si="1">C20/$C$24</f>
        <v>0.19047619047619047</v>
      </c>
      <c r="I20" s="25">
        <f t="shared" ref="I20:I23" si="2">D20/$D$24</f>
        <v>0.12765957446808512</v>
      </c>
      <c r="J20" s="25">
        <f t="shared" ref="J20:J23" si="3">E20/$E$24</f>
        <v>0.2</v>
      </c>
      <c r="K20" s="25">
        <f t="shared" ref="K20:K23" si="4">F20/$F$24</f>
        <v>0.145985401459854</v>
      </c>
      <c r="L20" s="26">
        <f t="shared" ref="L20:L23" si="5">G20/$G$24</f>
        <v>0.12244897959183675</v>
      </c>
      <c r="M20" s="46">
        <f t="shared" ref="M20:M23" si="6">AVERAGE(H20:L20)</f>
        <v>0.15731402919919327</v>
      </c>
      <c r="N20" s="37">
        <v>0.80904065679696324</v>
      </c>
      <c r="O20" s="47">
        <f t="shared" ref="O20:O23" si="7">N20/M20</f>
        <v>5.1428385689145655</v>
      </c>
    </row>
    <row r="21" spans="2:18" ht="21" x14ac:dyDescent="0.2">
      <c r="B21" s="14" t="str">
        <f>+D10</f>
        <v>Disponibilidad información</v>
      </c>
      <c r="C21" s="17">
        <f>1/E19</f>
        <v>0.5</v>
      </c>
      <c r="D21" s="40">
        <f>1/E20</f>
        <v>0.33333333333333331</v>
      </c>
      <c r="E21" s="27">
        <v>1</v>
      </c>
      <c r="F21" s="38">
        <v>0.2</v>
      </c>
      <c r="G21" s="18">
        <v>0.25</v>
      </c>
      <c r="H21" s="24">
        <f t="shared" si="1"/>
        <v>4.7619047619047616E-2</v>
      </c>
      <c r="I21" s="25">
        <f t="shared" si="2"/>
        <v>4.2553191489361701E-2</v>
      </c>
      <c r="J21" s="25">
        <f t="shared" si="3"/>
        <v>6.6666666666666666E-2</v>
      </c>
      <c r="K21" s="25">
        <f t="shared" si="4"/>
        <v>8.7591240875912413E-2</v>
      </c>
      <c r="L21" s="26">
        <f t="shared" si="5"/>
        <v>6.1224489795918373E-2</v>
      </c>
      <c r="M21" s="46">
        <f t="shared" si="6"/>
        <v>6.1130927289381354E-2</v>
      </c>
      <c r="N21" s="37">
        <v>0.31288367829401265</v>
      </c>
      <c r="O21" s="47">
        <f t="shared" si="7"/>
        <v>5.1182550660958412</v>
      </c>
    </row>
    <row r="22" spans="2:18" ht="21" x14ac:dyDescent="0.2">
      <c r="B22" s="14" t="str">
        <f>+D11</f>
        <v>Cumplimiento especificaciones</v>
      </c>
      <c r="C22" s="17">
        <f>1/F19</f>
        <v>4</v>
      </c>
      <c r="D22" s="40">
        <f>1/F20</f>
        <v>3</v>
      </c>
      <c r="E22" s="41">
        <f>1/F21</f>
        <v>5</v>
      </c>
      <c r="F22" s="27">
        <v>1</v>
      </c>
      <c r="G22" s="62">
        <v>2</v>
      </c>
      <c r="H22" s="24">
        <f t="shared" si="1"/>
        <v>0.38095238095238093</v>
      </c>
      <c r="I22" s="25">
        <f t="shared" si="2"/>
        <v>0.38297872340425532</v>
      </c>
      <c r="J22" s="25">
        <f t="shared" si="3"/>
        <v>0.33333333333333331</v>
      </c>
      <c r="K22" s="25">
        <f t="shared" si="4"/>
        <v>0.43795620437956206</v>
      </c>
      <c r="L22" s="26">
        <f t="shared" si="5"/>
        <v>0.48979591836734698</v>
      </c>
      <c r="M22" s="46">
        <f t="shared" si="6"/>
        <v>0.40500331208737572</v>
      </c>
      <c r="N22" s="37">
        <v>2.1291126669645961</v>
      </c>
      <c r="O22" s="47">
        <f t="shared" si="7"/>
        <v>5.2570253215738143</v>
      </c>
    </row>
    <row r="23" spans="2:18" ht="12" thickBot="1" x14ac:dyDescent="0.25">
      <c r="B23" s="14" t="str">
        <f>+D12</f>
        <v>Impacto ambiental</v>
      </c>
      <c r="C23" s="17">
        <f>1/G19</f>
        <v>3</v>
      </c>
      <c r="D23" s="17">
        <f>1/G19</f>
        <v>3</v>
      </c>
      <c r="E23" s="41">
        <f>1/G21</f>
        <v>4</v>
      </c>
      <c r="F23" s="236">
        <f>1/G22</f>
        <v>0.5</v>
      </c>
      <c r="G23" s="28">
        <v>1</v>
      </c>
      <c r="H23" s="24">
        <f t="shared" si="1"/>
        <v>0.2857142857142857</v>
      </c>
      <c r="I23" s="25">
        <f t="shared" si="2"/>
        <v>0.38297872340425532</v>
      </c>
      <c r="J23" s="25">
        <f t="shared" si="3"/>
        <v>0.26666666666666666</v>
      </c>
      <c r="K23" s="25">
        <f t="shared" si="4"/>
        <v>0.21897810218978103</v>
      </c>
      <c r="L23" s="26">
        <f t="shared" si="5"/>
        <v>0.24489795918367349</v>
      </c>
      <c r="M23" s="48">
        <f t="shared" si="6"/>
        <v>0.27984714743173245</v>
      </c>
      <c r="N23" s="49">
        <v>1.4889283522074774</v>
      </c>
      <c r="O23" s="50">
        <f t="shared" si="7"/>
        <v>5.3205057327614727</v>
      </c>
    </row>
    <row r="24" spans="2:18" ht="12" thickBot="1" x14ac:dyDescent="0.25">
      <c r="B24" s="80" t="s">
        <v>101</v>
      </c>
      <c r="C24" s="19">
        <f>SUM(C19:C23)</f>
        <v>10.5</v>
      </c>
      <c r="D24" s="19">
        <f t="shared" ref="D24:G24" si="8">SUM(D19:D23)</f>
        <v>7.833333333333333</v>
      </c>
      <c r="E24" s="19">
        <f t="shared" si="8"/>
        <v>15</v>
      </c>
      <c r="F24" s="19">
        <f t="shared" si="8"/>
        <v>2.2833333333333332</v>
      </c>
      <c r="G24" s="20">
        <f t="shared" si="8"/>
        <v>4.083333333333333</v>
      </c>
      <c r="H24" s="45">
        <f t="shared" ref="H24" si="9">SUM(H19:H23)</f>
        <v>0.99999999999999989</v>
      </c>
      <c r="I24" s="19">
        <f t="shared" ref="I24" si="10">SUM(I19:I23)</f>
        <v>1</v>
      </c>
      <c r="J24" s="19">
        <f t="shared" ref="J24" si="11">SUM(J19:J23)</f>
        <v>1</v>
      </c>
      <c r="K24" s="19">
        <f t="shared" ref="K24" si="12">SUM(K19:K23)</f>
        <v>1</v>
      </c>
      <c r="L24" s="20">
        <f t="shared" ref="L24" si="13">SUM(L19:L23)</f>
        <v>1</v>
      </c>
      <c r="M24" s="51">
        <f>SUM(M19:M23)</f>
        <v>1</v>
      </c>
      <c r="N24" s="320"/>
      <c r="O24" s="320"/>
      <c r="P24" s="13"/>
    </row>
    <row r="25" spans="2:18" x14ac:dyDescent="0.2">
      <c r="B25" s="97"/>
      <c r="C25" s="97"/>
      <c r="D25" s="97"/>
      <c r="E25" s="97"/>
      <c r="F25" s="97"/>
      <c r="G25" s="97"/>
      <c r="H25" s="21"/>
      <c r="I25" s="21"/>
      <c r="J25" s="21"/>
      <c r="K25" s="21"/>
      <c r="L25" s="21"/>
      <c r="M25" s="22"/>
      <c r="N25" s="250"/>
      <c r="O25" s="250"/>
      <c r="P25" s="13"/>
    </row>
    <row r="26" spans="2:18" x14ac:dyDescent="0.2">
      <c r="B26" s="267" t="s">
        <v>156</v>
      </c>
      <c r="C26" s="267"/>
      <c r="D26" s="267"/>
      <c r="E26" s="267"/>
      <c r="G26" s="23"/>
      <c r="H26" s="23"/>
      <c r="I26" s="23"/>
      <c r="J26" s="21"/>
      <c r="K26" s="21"/>
      <c r="L26" s="21"/>
      <c r="M26" s="22"/>
      <c r="N26" s="250"/>
      <c r="O26" s="250"/>
      <c r="P26" s="13"/>
    </row>
    <row r="27" spans="2:18" ht="12" customHeight="1" thickBot="1" x14ac:dyDescent="0.3">
      <c r="B27" s="273" t="s">
        <v>103</v>
      </c>
      <c r="C27" s="273"/>
      <c r="D27" s="273"/>
      <c r="E27" s="273"/>
      <c r="F27"/>
      <c r="G27"/>
      <c r="H27"/>
      <c r="I27"/>
    </row>
    <row r="28" spans="2:18" ht="15" x14ac:dyDescent="0.25">
      <c r="B28" s="321" t="s">
        <v>104</v>
      </c>
      <c r="C28" s="322"/>
      <c r="D28" s="322"/>
      <c r="E28" s="102">
        <f>+D7</f>
        <v>5</v>
      </c>
      <c r="F28"/>
      <c r="G28"/>
      <c r="H28"/>
      <c r="I28"/>
      <c r="J28" s="97"/>
      <c r="K28" s="97"/>
      <c r="L28" s="97"/>
      <c r="M28" s="97"/>
    </row>
    <row r="29" spans="2:18" x14ac:dyDescent="0.2">
      <c r="B29" s="289" t="s">
        <v>105</v>
      </c>
      <c r="C29" s="290"/>
      <c r="D29" s="290"/>
      <c r="E29" s="103">
        <f>AVERAGE(O19:O23)</f>
        <v>5.1855808519359723</v>
      </c>
      <c r="F29" s="23" t="s">
        <v>106</v>
      </c>
      <c r="G29" s="23"/>
      <c r="H29" s="97"/>
    </row>
    <row r="30" spans="2:18" x14ac:dyDescent="0.2">
      <c r="B30" s="291" t="s">
        <v>107</v>
      </c>
      <c r="C30" s="292"/>
      <c r="D30" s="292"/>
      <c r="E30" s="104">
        <f>(E29-E28)/(E28-1)</f>
        <v>4.6395212983993073E-2</v>
      </c>
      <c r="F30" s="97"/>
      <c r="G30" s="97"/>
      <c r="M30" s="97"/>
      <c r="N30" s="97"/>
      <c r="O30" s="97"/>
      <c r="P30" s="97"/>
      <c r="Q30" s="97"/>
      <c r="R30" s="97"/>
    </row>
    <row r="31" spans="2:18" x14ac:dyDescent="0.2">
      <c r="B31" s="293" t="s">
        <v>108</v>
      </c>
      <c r="C31" s="294"/>
      <c r="D31" s="294"/>
      <c r="E31" s="105">
        <f>1.98*(E28-2)/E28</f>
        <v>1.1879999999999999</v>
      </c>
      <c r="F31" s="97"/>
      <c r="G31" s="97"/>
      <c r="M31" s="97"/>
      <c r="N31" s="97"/>
      <c r="O31" s="97"/>
      <c r="P31" s="97"/>
      <c r="Q31" s="97"/>
      <c r="R31" s="97"/>
    </row>
    <row r="32" spans="2:18" ht="15.75" customHeight="1" x14ac:dyDescent="0.2">
      <c r="B32" s="295" t="s">
        <v>109</v>
      </c>
      <c r="C32" s="296"/>
      <c r="D32" s="296"/>
      <c r="E32" s="106">
        <f>E30/E31</f>
        <v>3.9053209582485753E-2</v>
      </c>
      <c r="F32" s="97"/>
      <c r="G32" s="97"/>
    </row>
    <row r="33" spans="2:18" ht="12" thickBot="1" x14ac:dyDescent="0.25">
      <c r="B33" s="281" t="s">
        <v>110</v>
      </c>
      <c r="C33" s="282"/>
      <c r="D33" s="282"/>
      <c r="E33" s="107" t="s">
        <v>111</v>
      </c>
      <c r="F33" s="97"/>
      <c r="G33" s="97"/>
    </row>
    <row r="34" spans="2:18" ht="12" thickBot="1" x14ac:dyDescent="0.25">
      <c r="M34" s="97"/>
      <c r="N34" s="97"/>
      <c r="O34" s="97"/>
      <c r="P34" s="97"/>
      <c r="Q34" s="97"/>
      <c r="R34" s="97"/>
    </row>
    <row r="35" spans="2:18" ht="17.25" customHeight="1" x14ac:dyDescent="0.2">
      <c r="B35" s="283" t="s">
        <v>112</v>
      </c>
      <c r="C35" s="284"/>
      <c r="D35" s="284"/>
      <c r="E35" s="284"/>
      <c r="F35" s="284"/>
      <c r="G35" s="285"/>
    </row>
    <row r="36" spans="2:18" ht="12" thickBot="1" x14ac:dyDescent="0.25">
      <c r="B36" s="286"/>
      <c r="C36" s="287"/>
      <c r="D36" s="287"/>
      <c r="E36" s="287"/>
      <c r="F36" s="287"/>
      <c r="G36" s="288"/>
    </row>
    <row r="38" spans="2:18" x14ac:dyDescent="0.2">
      <c r="B38" s="108" t="s">
        <v>113</v>
      </c>
    </row>
    <row r="39" spans="2:18" x14ac:dyDescent="0.2">
      <c r="B39" s="108"/>
    </row>
    <row r="40" spans="2:18" x14ac:dyDescent="0.2">
      <c r="B40" s="267" t="s">
        <v>157</v>
      </c>
      <c r="C40" s="267"/>
      <c r="D40" s="243"/>
      <c r="E40" s="243"/>
    </row>
    <row r="41" spans="2:18" ht="12" customHeight="1" thickBot="1" x14ac:dyDescent="0.3">
      <c r="B41" s="273" t="s">
        <v>115</v>
      </c>
      <c r="C41" s="273"/>
      <c r="D41"/>
      <c r="E41"/>
    </row>
    <row r="42" spans="2:18" ht="15" x14ac:dyDescent="0.25">
      <c r="B42" s="73" t="s">
        <v>61</v>
      </c>
      <c r="C42" s="73" t="s">
        <v>98</v>
      </c>
      <c r="D42"/>
      <c r="E42"/>
    </row>
    <row r="43" spans="2:18" x14ac:dyDescent="0.2">
      <c r="B43" s="74" t="s">
        <v>89</v>
      </c>
      <c r="C43" s="75">
        <v>9.6704583992317225E-2</v>
      </c>
    </row>
    <row r="44" spans="2:18" x14ac:dyDescent="0.2">
      <c r="B44" s="74" t="s">
        <v>90</v>
      </c>
      <c r="C44" s="75">
        <v>0.15731402919919327</v>
      </c>
    </row>
    <row r="45" spans="2:18" x14ac:dyDescent="0.2">
      <c r="B45" s="74" t="s">
        <v>91</v>
      </c>
      <c r="C45" s="75">
        <v>6.1130927289381354E-2</v>
      </c>
    </row>
    <row r="46" spans="2:18" ht="22.5" x14ac:dyDescent="0.2">
      <c r="B46" s="74" t="s">
        <v>46</v>
      </c>
      <c r="C46" s="75">
        <v>0.40500331208737572</v>
      </c>
    </row>
    <row r="47" spans="2:18" x14ac:dyDescent="0.2">
      <c r="B47" s="74" t="s">
        <v>54</v>
      </c>
      <c r="C47" s="75">
        <v>0.27984714743173245</v>
      </c>
    </row>
    <row r="48" spans="2:18" x14ac:dyDescent="0.2">
      <c r="B48" s="76" t="s">
        <v>116</v>
      </c>
      <c r="C48" s="77" t="s">
        <v>111</v>
      </c>
    </row>
  </sheetData>
  <mergeCells count="32">
    <mergeCell ref="M17:M18"/>
    <mergeCell ref="N17:N18"/>
    <mergeCell ref="O17:O18"/>
    <mergeCell ref="N24:O24"/>
    <mergeCell ref="B28:D28"/>
    <mergeCell ref="H17:L17"/>
    <mergeCell ref="D12:E12"/>
    <mergeCell ref="B3:O3"/>
    <mergeCell ref="B6:C6"/>
    <mergeCell ref="D6:E6"/>
    <mergeCell ref="B7:C7"/>
    <mergeCell ref="D7:E7"/>
    <mergeCell ref="B8:C12"/>
    <mergeCell ref="D8:E8"/>
    <mergeCell ref="D9:E9"/>
    <mergeCell ref="D10:E10"/>
    <mergeCell ref="D11:E11"/>
    <mergeCell ref="B40:C40"/>
    <mergeCell ref="B41:C41"/>
    <mergeCell ref="G14:H14"/>
    <mergeCell ref="D15:K15"/>
    <mergeCell ref="B26:E26"/>
    <mergeCell ref="H16:L16"/>
    <mergeCell ref="B16:G16"/>
    <mergeCell ref="B17:G17"/>
    <mergeCell ref="B33:D33"/>
    <mergeCell ref="B35:G36"/>
    <mergeCell ref="B29:D29"/>
    <mergeCell ref="B30:D30"/>
    <mergeCell ref="B31:D31"/>
    <mergeCell ref="B32:D32"/>
    <mergeCell ref="B27:E27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F9515-A98E-49C3-9110-50C8196AD85A}">
  <dimension ref="B1:AA153"/>
  <sheetViews>
    <sheetView showGridLines="0" zoomScaleNormal="100" workbookViewId="0">
      <selection activeCell="E123" sqref="E123"/>
    </sheetView>
  </sheetViews>
  <sheetFormatPr baseColWidth="10" defaultColWidth="11.42578125" defaultRowHeight="11.25" x14ac:dyDescent="0.25"/>
  <cols>
    <col min="1" max="1" width="6.7109375" style="109" customWidth="1"/>
    <col min="2" max="2" width="30.140625" style="109" customWidth="1"/>
    <col min="3" max="3" width="17.7109375" style="109" customWidth="1"/>
    <col min="4" max="4" width="36.42578125" style="109" customWidth="1"/>
    <col min="5" max="12" width="17.7109375" style="109" customWidth="1"/>
    <col min="13" max="17" width="15.7109375" style="109" customWidth="1"/>
    <col min="18" max="18" width="20.85546875" style="109" customWidth="1"/>
    <col min="19" max="19" width="9" style="109" customWidth="1"/>
    <col min="20" max="20" width="7.85546875" style="109" customWidth="1"/>
    <col min="21" max="26" width="11.42578125" style="109"/>
    <col min="27" max="27" width="15" style="109" customWidth="1"/>
    <col min="28" max="257" width="11.42578125" style="109"/>
    <col min="258" max="258" width="18.7109375" style="109" customWidth="1"/>
    <col min="259" max="259" width="13.7109375" style="109" customWidth="1"/>
    <col min="260" max="260" width="19.28515625" style="109" customWidth="1"/>
    <col min="261" max="261" width="10" style="109" customWidth="1"/>
    <col min="262" max="262" width="12.85546875" style="109" customWidth="1"/>
    <col min="263" max="263" width="13.7109375" style="109" customWidth="1"/>
    <col min="264" max="264" width="9" style="109" customWidth="1"/>
    <col min="265" max="265" width="9.28515625" style="109" customWidth="1"/>
    <col min="266" max="266" width="14" style="109" customWidth="1"/>
    <col min="267" max="268" width="12.28515625" style="109" customWidth="1"/>
    <col min="269" max="269" width="11.85546875" style="109" customWidth="1"/>
    <col min="270" max="272" width="10.140625" style="109" customWidth="1"/>
    <col min="273" max="273" width="8.140625" style="109" customWidth="1"/>
    <col min="274" max="274" width="20.85546875" style="109" customWidth="1"/>
    <col min="275" max="275" width="6.7109375" style="109" customWidth="1"/>
    <col min="276" max="276" width="7.85546875" style="109" customWidth="1"/>
    <col min="277" max="282" width="11.42578125" style="109"/>
    <col min="283" max="283" width="15" style="109" customWidth="1"/>
    <col min="284" max="513" width="11.42578125" style="109"/>
    <col min="514" max="514" width="18.7109375" style="109" customWidth="1"/>
    <col min="515" max="515" width="13.7109375" style="109" customWidth="1"/>
    <col min="516" max="516" width="19.28515625" style="109" customWidth="1"/>
    <col min="517" max="517" width="10" style="109" customWidth="1"/>
    <col min="518" max="518" width="12.85546875" style="109" customWidth="1"/>
    <col min="519" max="519" width="13.7109375" style="109" customWidth="1"/>
    <col min="520" max="520" width="9" style="109" customWidth="1"/>
    <col min="521" max="521" width="9.28515625" style="109" customWidth="1"/>
    <col min="522" max="522" width="14" style="109" customWidth="1"/>
    <col min="523" max="524" width="12.28515625" style="109" customWidth="1"/>
    <col min="525" max="525" width="11.85546875" style="109" customWidth="1"/>
    <col min="526" max="528" width="10.140625" style="109" customWidth="1"/>
    <col min="529" max="529" width="8.140625" style="109" customWidth="1"/>
    <col min="530" max="530" width="20.85546875" style="109" customWidth="1"/>
    <col min="531" max="531" width="6.7109375" style="109" customWidth="1"/>
    <col min="532" max="532" width="7.85546875" style="109" customWidth="1"/>
    <col min="533" max="538" width="11.42578125" style="109"/>
    <col min="539" max="539" width="15" style="109" customWidth="1"/>
    <col min="540" max="769" width="11.42578125" style="109"/>
    <col min="770" max="770" width="18.7109375" style="109" customWidth="1"/>
    <col min="771" max="771" width="13.7109375" style="109" customWidth="1"/>
    <col min="772" max="772" width="19.28515625" style="109" customWidth="1"/>
    <col min="773" max="773" width="10" style="109" customWidth="1"/>
    <col min="774" max="774" width="12.85546875" style="109" customWidth="1"/>
    <col min="775" max="775" width="13.7109375" style="109" customWidth="1"/>
    <col min="776" max="776" width="9" style="109" customWidth="1"/>
    <col min="777" max="777" width="9.28515625" style="109" customWidth="1"/>
    <col min="778" max="778" width="14" style="109" customWidth="1"/>
    <col min="779" max="780" width="12.28515625" style="109" customWidth="1"/>
    <col min="781" max="781" width="11.85546875" style="109" customWidth="1"/>
    <col min="782" max="784" width="10.140625" style="109" customWidth="1"/>
    <col min="785" max="785" width="8.140625" style="109" customWidth="1"/>
    <col min="786" max="786" width="20.85546875" style="109" customWidth="1"/>
    <col min="787" max="787" width="6.7109375" style="109" customWidth="1"/>
    <col min="788" max="788" width="7.85546875" style="109" customWidth="1"/>
    <col min="789" max="794" width="11.42578125" style="109"/>
    <col min="795" max="795" width="15" style="109" customWidth="1"/>
    <col min="796" max="1025" width="11.42578125" style="109"/>
    <col min="1026" max="1026" width="18.7109375" style="109" customWidth="1"/>
    <col min="1027" max="1027" width="13.7109375" style="109" customWidth="1"/>
    <col min="1028" max="1028" width="19.28515625" style="109" customWidth="1"/>
    <col min="1029" max="1029" width="10" style="109" customWidth="1"/>
    <col min="1030" max="1030" width="12.85546875" style="109" customWidth="1"/>
    <col min="1031" max="1031" width="13.7109375" style="109" customWidth="1"/>
    <col min="1032" max="1032" width="9" style="109" customWidth="1"/>
    <col min="1033" max="1033" width="9.28515625" style="109" customWidth="1"/>
    <col min="1034" max="1034" width="14" style="109" customWidth="1"/>
    <col min="1035" max="1036" width="12.28515625" style="109" customWidth="1"/>
    <col min="1037" max="1037" width="11.85546875" style="109" customWidth="1"/>
    <col min="1038" max="1040" width="10.140625" style="109" customWidth="1"/>
    <col min="1041" max="1041" width="8.140625" style="109" customWidth="1"/>
    <col min="1042" max="1042" width="20.85546875" style="109" customWidth="1"/>
    <col min="1043" max="1043" width="6.7109375" style="109" customWidth="1"/>
    <col min="1044" max="1044" width="7.85546875" style="109" customWidth="1"/>
    <col min="1045" max="1050" width="11.42578125" style="109"/>
    <col min="1051" max="1051" width="15" style="109" customWidth="1"/>
    <col min="1052" max="1281" width="11.42578125" style="109"/>
    <col min="1282" max="1282" width="18.7109375" style="109" customWidth="1"/>
    <col min="1283" max="1283" width="13.7109375" style="109" customWidth="1"/>
    <col min="1284" max="1284" width="19.28515625" style="109" customWidth="1"/>
    <col min="1285" max="1285" width="10" style="109" customWidth="1"/>
    <col min="1286" max="1286" width="12.85546875" style="109" customWidth="1"/>
    <col min="1287" max="1287" width="13.7109375" style="109" customWidth="1"/>
    <col min="1288" max="1288" width="9" style="109" customWidth="1"/>
    <col min="1289" max="1289" width="9.28515625" style="109" customWidth="1"/>
    <col min="1290" max="1290" width="14" style="109" customWidth="1"/>
    <col min="1291" max="1292" width="12.28515625" style="109" customWidth="1"/>
    <col min="1293" max="1293" width="11.85546875" style="109" customWidth="1"/>
    <col min="1294" max="1296" width="10.140625" style="109" customWidth="1"/>
    <col min="1297" max="1297" width="8.140625" style="109" customWidth="1"/>
    <col min="1298" max="1298" width="20.85546875" style="109" customWidth="1"/>
    <col min="1299" max="1299" width="6.7109375" style="109" customWidth="1"/>
    <col min="1300" max="1300" width="7.85546875" style="109" customWidth="1"/>
    <col min="1301" max="1306" width="11.42578125" style="109"/>
    <col min="1307" max="1307" width="15" style="109" customWidth="1"/>
    <col min="1308" max="1537" width="11.42578125" style="109"/>
    <col min="1538" max="1538" width="18.7109375" style="109" customWidth="1"/>
    <col min="1539" max="1539" width="13.7109375" style="109" customWidth="1"/>
    <col min="1540" max="1540" width="19.28515625" style="109" customWidth="1"/>
    <col min="1541" max="1541" width="10" style="109" customWidth="1"/>
    <col min="1542" max="1542" width="12.85546875" style="109" customWidth="1"/>
    <col min="1543" max="1543" width="13.7109375" style="109" customWidth="1"/>
    <col min="1544" max="1544" width="9" style="109" customWidth="1"/>
    <col min="1545" max="1545" width="9.28515625" style="109" customWidth="1"/>
    <col min="1546" max="1546" width="14" style="109" customWidth="1"/>
    <col min="1547" max="1548" width="12.28515625" style="109" customWidth="1"/>
    <col min="1549" max="1549" width="11.85546875" style="109" customWidth="1"/>
    <col min="1550" max="1552" width="10.140625" style="109" customWidth="1"/>
    <col min="1553" max="1553" width="8.140625" style="109" customWidth="1"/>
    <col min="1554" max="1554" width="20.85546875" style="109" customWidth="1"/>
    <col min="1555" max="1555" width="6.7109375" style="109" customWidth="1"/>
    <col min="1556" max="1556" width="7.85546875" style="109" customWidth="1"/>
    <col min="1557" max="1562" width="11.42578125" style="109"/>
    <col min="1563" max="1563" width="15" style="109" customWidth="1"/>
    <col min="1564" max="1793" width="11.42578125" style="109"/>
    <col min="1794" max="1794" width="18.7109375" style="109" customWidth="1"/>
    <col min="1795" max="1795" width="13.7109375" style="109" customWidth="1"/>
    <col min="1796" max="1796" width="19.28515625" style="109" customWidth="1"/>
    <col min="1797" max="1797" width="10" style="109" customWidth="1"/>
    <col min="1798" max="1798" width="12.85546875" style="109" customWidth="1"/>
    <col min="1799" max="1799" width="13.7109375" style="109" customWidth="1"/>
    <col min="1800" max="1800" width="9" style="109" customWidth="1"/>
    <col min="1801" max="1801" width="9.28515625" style="109" customWidth="1"/>
    <col min="1802" max="1802" width="14" style="109" customWidth="1"/>
    <col min="1803" max="1804" width="12.28515625" style="109" customWidth="1"/>
    <col min="1805" max="1805" width="11.85546875" style="109" customWidth="1"/>
    <col min="1806" max="1808" width="10.140625" style="109" customWidth="1"/>
    <col min="1809" max="1809" width="8.140625" style="109" customWidth="1"/>
    <col min="1810" max="1810" width="20.85546875" style="109" customWidth="1"/>
    <col min="1811" max="1811" width="6.7109375" style="109" customWidth="1"/>
    <col min="1812" max="1812" width="7.85546875" style="109" customWidth="1"/>
    <col min="1813" max="1818" width="11.42578125" style="109"/>
    <col min="1819" max="1819" width="15" style="109" customWidth="1"/>
    <col min="1820" max="2049" width="11.42578125" style="109"/>
    <col min="2050" max="2050" width="18.7109375" style="109" customWidth="1"/>
    <col min="2051" max="2051" width="13.7109375" style="109" customWidth="1"/>
    <col min="2052" max="2052" width="19.28515625" style="109" customWidth="1"/>
    <col min="2053" max="2053" width="10" style="109" customWidth="1"/>
    <col min="2054" max="2054" width="12.85546875" style="109" customWidth="1"/>
    <col min="2055" max="2055" width="13.7109375" style="109" customWidth="1"/>
    <col min="2056" max="2056" width="9" style="109" customWidth="1"/>
    <col min="2057" max="2057" width="9.28515625" style="109" customWidth="1"/>
    <col min="2058" max="2058" width="14" style="109" customWidth="1"/>
    <col min="2059" max="2060" width="12.28515625" style="109" customWidth="1"/>
    <col min="2061" max="2061" width="11.85546875" style="109" customWidth="1"/>
    <col min="2062" max="2064" width="10.140625" style="109" customWidth="1"/>
    <col min="2065" max="2065" width="8.140625" style="109" customWidth="1"/>
    <col min="2066" max="2066" width="20.85546875" style="109" customWidth="1"/>
    <col min="2067" max="2067" width="6.7109375" style="109" customWidth="1"/>
    <col min="2068" max="2068" width="7.85546875" style="109" customWidth="1"/>
    <col min="2069" max="2074" width="11.42578125" style="109"/>
    <col min="2075" max="2075" width="15" style="109" customWidth="1"/>
    <col min="2076" max="2305" width="11.42578125" style="109"/>
    <col min="2306" max="2306" width="18.7109375" style="109" customWidth="1"/>
    <col min="2307" max="2307" width="13.7109375" style="109" customWidth="1"/>
    <col min="2308" max="2308" width="19.28515625" style="109" customWidth="1"/>
    <col min="2309" max="2309" width="10" style="109" customWidth="1"/>
    <col min="2310" max="2310" width="12.85546875" style="109" customWidth="1"/>
    <col min="2311" max="2311" width="13.7109375" style="109" customWidth="1"/>
    <col min="2312" max="2312" width="9" style="109" customWidth="1"/>
    <col min="2313" max="2313" width="9.28515625" style="109" customWidth="1"/>
    <col min="2314" max="2314" width="14" style="109" customWidth="1"/>
    <col min="2315" max="2316" width="12.28515625" style="109" customWidth="1"/>
    <col min="2317" max="2317" width="11.85546875" style="109" customWidth="1"/>
    <col min="2318" max="2320" width="10.140625" style="109" customWidth="1"/>
    <col min="2321" max="2321" width="8.140625" style="109" customWidth="1"/>
    <col min="2322" max="2322" width="20.85546875" style="109" customWidth="1"/>
    <col min="2323" max="2323" width="6.7109375" style="109" customWidth="1"/>
    <col min="2324" max="2324" width="7.85546875" style="109" customWidth="1"/>
    <col min="2325" max="2330" width="11.42578125" style="109"/>
    <col min="2331" max="2331" width="15" style="109" customWidth="1"/>
    <col min="2332" max="2561" width="11.42578125" style="109"/>
    <col min="2562" max="2562" width="18.7109375" style="109" customWidth="1"/>
    <col min="2563" max="2563" width="13.7109375" style="109" customWidth="1"/>
    <col min="2564" max="2564" width="19.28515625" style="109" customWidth="1"/>
    <col min="2565" max="2565" width="10" style="109" customWidth="1"/>
    <col min="2566" max="2566" width="12.85546875" style="109" customWidth="1"/>
    <col min="2567" max="2567" width="13.7109375" style="109" customWidth="1"/>
    <col min="2568" max="2568" width="9" style="109" customWidth="1"/>
    <col min="2569" max="2569" width="9.28515625" style="109" customWidth="1"/>
    <col min="2570" max="2570" width="14" style="109" customWidth="1"/>
    <col min="2571" max="2572" width="12.28515625" style="109" customWidth="1"/>
    <col min="2573" max="2573" width="11.85546875" style="109" customWidth="1"/>
    <col min="2574" max="2576" width="10.140625" style="109" customWidth="1"/>
    <col min="2577" max="2577" width="8.140625" style="109" customWidth="1"/>
    <col min="2578" max="2578" width="20.85546875" style="109" customWidth="1"/>
    <col min="2579" max="2579" width="6.7109375" style="109" customWidth="1"/>
    <col min="2580" max="2580" width="7.85546875" style="109" customWidth="1"/>
    <col min="2581" max="2586" width="11.42578125" style="109"/>
    <col min="2587" max="2587" width="15" style="109" customWidth="1"/>
    <col min="2588" max="2817" width="11.42578125" style="109"/>
    <col min="2818" max="2818" width="18.7109375" style="109" customWidth="1"/>
    <col min="2819" max="2819" width="13.7109375" style="109" customWidth="1"/>
    <col min="2820" max="2820" width="19.28515625" style="109" customWidth="1"/>
    <col min="2821" max="2821" width="10" style="109" customWidth="1"/>
    <col min="2822" max="2822" width="12.85546875" style="109" customWidth="1"/>
    <col min="2823" max="2823" width="13.7109375" style="109" customWidth="1"/>
    <col min="2824" max="2824" width="9" style="109" customWidth="1"/>
    <col min="2825" max="2825" width="9.28515625" style="109" customWidth="1"/>
    <col min="2826" max="2826" width="14" style="109" customWidth="1"/>
    <col min="2827" max="2828" width="12.28515625" style="109" customWidth="1"/>
    <col min="2829" max="2829" width="11.85546875" style="109" customWidth="1"/>
    <col min="2830" max="2832" width="10.140625" style="109" customWidth="1"/>
    <col min="2833" max="2833" width="8.140625" style="109" customWidth="1"/>
    <col min="2834" max="2834" width="20.85546875" style="109" customWidth="1"/>
    <col min="2835" max="2835" width="6.7109375" style="109" customWidth="1"/>
    <col min="2836" max="2836" width="7.85546875" style="109" customWidth="1"/>
    <col min="2837" max="2842" width="11.42578125" style="109"/>
    <col min="2843" max="2843" width="15" style="109" customWidth="1"/>
    <col min="2844" max="3073" width="11.42578125" style="109"/>
    <col min="3074" max="3074" width="18.7109375" style="109" customWidth="1"/>
    <col min="3075" max="3075" width="13.7109375" style="109" customWidth="1"/>
    <col min="3076" max="3076" width="19.28515625" style="109" customWidth="1"/>
    <col min="3077" max="3077" width="10" style="109" customWidth="1"/>
    <col min="3078" max="3078" width="12.85546875" style="109" customWidth="1"/>
    <col min="3079" max="3079" width="13.7109375" style="109" customWidth="1"/>
    <col min="3080" max="3080" width="9" style="109" customWidth="1"/>
    <col min="3081" max="3081" width="9.28515625" style="109" customWidth="1"/>
    <col min="3082" max="3082" width="14" style="109" customWidth="1"/>
    <col min="3083" max="3084" width="12.28515625" style="109" customWidth="1"/>
    <col min="3085" max="3085" width="11.85546875" style="109" customWidth="1"/>
    <col min="3086" max="3088" width="10.140625" style="109" customWidth="1"/>
    <col min="3089" max="3089" width="8.140625" style="109" customWidth="1"/>
    <col min="3090" max="3090" width="20.85546875" style="109" customWidth="1"/>
    <col min="3091" max="3091" width="6.7109375" style="109" customWidth="1"/>
    <col min="3092" max="3092" width="7.85546875" style="109" customWidth="1"/>
    <col min="3093" max="3098" width="11.42578125" style="109"/>
    <col min="3099" max="3099" width="15" style="109" customWidth="1"/>
    <col min="3100" max="3329" width="11.42578125" style="109"/>
    <col min="3330" max="3330" width="18.7109375" style="109" customWidth="1"/>
    <col min="3331" max="3331" width="13.7109375" style="109" customWidth="1"/>
    <col min="3332" max="3332" width="19.28515625" style="109" customWidth="1"/>
    <col min="3333" max="3333" width="10" style="109" customWidth="1"/>
    <col min="3334" max="3334" width="12.85546875" style="109" customWidth="1"/>
    <col min="3335" max="3335" width="13.7109375" style="109" customWidth="1"/>
    <col min="3336" max="3336" width="9" style="109" customWidth="1"/>
    <col min="3337" max="3337" width="9.28515625" style="109" customWidth="1"/>
    <col min="3338" max="3338" width="14" style="109" customWidth="1"/>
    <col min="3339" max="3340" width="12.28515625" style="109" customWidth="1"/>
    <col min="3341" max="3341" width="11.85546875" style="109" customWidth="1"/>
    <col min="3342" max="3344" width="10.140625" style="109" customWidth="1"/>
    <col min="3345" max="3345" width="8.140625" style="109" customWidth="1"/>
    <col min="3346" max="3346" width="20.85546875" style="109" customWidth="1"/>
    <col min="3347" max="3347" width="6.7109375" style="109" customWidth="1"/>
    <col min="3348" max="3348" width="7.85546875" style="109" customWidth="1"/>
    <col min="3349" max="3354" width="11.42578125" style="109"/>
    <col min="3355" max="3355" width="15" style="109" customWidth="1"/>
    <col min="3356" max="3585" width="11.42578125" style="109"/>
    <col min="3586" max="3586" width="18.7109375" style="109" customWidth="1"/>
    <col min="3587" max="3587" width="13.7109375" style="109" customWidth="1"/>
    <col min="3588" max="3588" width="19.28515625" style="109" customWidth="1"/>
    <col min="3589" max="3589" width="10" style="109" customWidth="1"/>
    <col min="3590" max="3590" width="12.85546875" style="109" customWidth="1"/>
    <col min="3591" max="3591" width="13.7109375" style="109" customWidth="1"/>
    <col min="3592" max="3592" width="9" style="109" customWidth="1"/>
    <col min="3593" max="3593" width="9.28515625" style="109" customWidth="1"/>
    <col min="3594" max="3594" width="14" style="109" customWidth="1"/>
    <col min="3595" max="3596" width="12.28515625" style="109" customWidth="1"/>
    <col min="3597" max="3597" width="11.85546875" style="109" customWidth="1"/>
    <col min="3598" max="3600" width="10.140625" style="109" customWidth="1"/>
    <col min="3601" max="3601" width="8.140625" style="109" customWidth="1"/>
    <col min="3602" max="3602" width="20.85546875" style="109" customWidth="1"/>
    <col min="3603" max="3603" width="6.7109375" style="109" customWidth="1"/>
    <col min="3604" max="3604" width="7.85546875" style="109" customWidth="1"/>
    <col min="3605" max="3610" width="11.42578125" style="109"/>
    <col min="3611" max="3611" width="15" style="109" customWidth="1"/>
    <col min="3612" max="3841" width="11.42578125" style="109"/>
    <col min="3842" max="3842" width="18.7109375" style="109" customWidth="1"/>
    <col min="3843" max="3843" width="13.7109375" style="109" customWidth="1"/>
    <col min="3844" max="3844" width="19.28515625" style="109" customWidth="1"/>
    <col min="3845" max="3845" width="10" style="109" customWidth="1"/>
    <col min="3846" max="3846" width="12.85546875" style="109" customWidth="1"/>
    <col min="3847" max="3847" width="13.7109375" style="109" customWidth="1"/>
    <col min="3848" max="3848" width="9" style="109" customWidth="1"/>
    <col min="3849" max="3849" width="9.28515625" style="109" customWidth="1"/>
    <col min="3850" max="3850" width="14" style="109" customWidth="1"/>
    <col min="3851" max="3852" width="12.28515625" style="109" customWidth="1"/>
    <col min="3853" max="3853" width="11.85546875" style="109" customWidth="1"/>
    <col min="3854" max="3856" width="10.140625" style="109" customWidth="1"/>
    <col min="3857" max="3857" width="8.140625" style="109" customWidth="1"/>
    <col min="3858" max="3858" width="20.85546875" style="109" customWidth="1"/>
    <col min="3859" max="3859" width="6.7109375" style="109" customWidth="1"/>
    <col min="3860" max="3860" width="7.85546875" style="109" customWidth="1"/>
    <col min="3861" max="3866" width="11.42578125" style="109"/>
    <col min="3867" max="3867" width="15" style="109" customWidth="1"/>
    <col min="3868" max="4097" width="11.42578125" style="109"/>
    <col min="4098" max="4098" width="18.7109375" style="109" customWidth="1"/>
    <col min="4099" max="4099" width="13.7109375" style="109" customWidth="1"/>
    <col min="4100" max="4100" width="19.28515625" style="109" customWidth="1"/>
    <col min="4101" max="4101" width="10" style="109" customWidth="1"/>
    <col min="4102" max="4102" width="12.85546875" style="109" customWidth="1"/>
    <col min="4103" max="4103" width="13.7109375" style="109" customWidth="1"/>
    <col min="4104" max="4104" width="9" style="109" customWidth="1"/>
    <col min="4105" max="4105" width="9.28515625" style="109" customWidth="1"/>
    <col min="4106" max="4106" width="14" style="109" customWidth="1"/>
    <col min="4107" max="4108" width="12.28515625" style="109" customWidth="1"/>
    <col min="4109" max="4109" width="11.85546875" style="109" customWidth="1"/>
    <col min="4110" max="4112" width="10.140625" style="109" customWidth="1"/>
    <col min="4113" max="4113" width="8.140625" style="109" customWidth="1"/>
    <col min="4114" max="4114" width="20.85546875" style="109" customWidth="1"/>
    <col min="4115" max="4115" width="6.7109375" style="109" customWidth="1"/>
    <col min="4116" max="4116" width="7.85546875" style="109" customWidth="1"/>
    <col min="4117" max="4122" width="11.42578125" style="109"/>
    <col min="4123" max="4123" width="15" style="109" customWidth="1"/>
    <col min="4124" max="4353" width="11.42578125" style="109"/>
    <col min="4354" max="4354" width="18.7109375" style="109" customWidth="1"/>
    <col min="4355" max="4355" width="13.7109375" style="109" customWidth="1"/>
    <col min="4356" max="4356" width="19.28515625" style="109" customWidth="1"/>
    <col min="4357" max="4357" width="10" style="109" customWidth="1"/>
    <col min="4358" max="4358" width="12.85546875" style="109" customWidth="1"/>
    <col min="4359" max="4359" width="13.7109375" style="109" customWidth="1"/>
    <col min="4360" max="4360" width="9" style="109" customWidth="1"/>
    <col min="4361" max="4361" width="9.28515625" style="109" customWidth="1"/>
    <col min="4362" max="4362" width="14" style="109" customWidth="1"/>
    <col min="4363" max="4364" width="12.28515625" style="109" customWidth="1"/>
    <col min="4365" max="4365" width="11.85546875" style="109" customWidth="1"/>
    <col min="4366" max="4368" width="10.140625" style="109" customWidth="1"/>
    <col min="4369" max="4369" width="8.140625" style="109" customWidth="1"/>
    <col min="4370" max="4370" width="20.85546875" style="109" customWidth="1"/>
    <col min="4371" max="4371" width="6.7109375" style="109" customWidth="1"/>
    <col min="4372" max="4372" width="7.85546875" style="109" customWidth="1"/>
    <col min="4373" max="4378" width="11.42578125" style="109"/>
    <col min="4379" max="4379" width="15" style="109" customWidth="1"/>
    <col min="4380" max="4609" width="11.42578125" style="109"/>
    <col min="4610" max="4610" width="18.7109375" style="109" customWidth="1"/>
    <col min="4611" max="4611" width="13.7109375" style="109" customWidth="1"/>
    <col min="4612" max="4612" width="19.28515625" style="109" customWidth="1"/>
    <col min="4613" max="4613" width="10" style="109" customWidth="1"/>
    <col min="4614" max="4614" width="12.85546875" style="109" customWidth="1"/>
    <col min="4615" max="4615" width="13.7109375" style="109" customWidth="1"/>
    <col min="4616" max="4616" width="9" style="109" customWidth="1"/>
    <col min="4617" max="4617" width="9.28515625" style="109" customWidth="1"/>
    <col min="4618" max="4618" width="14" style="109" customWidth="1"/>
    <col min="4619" max="4620" width="12.28515625" style="109" customWidth="1"/>
    <col min="4621" max="4621" width="11.85546875" style="109" customWidth="1"/>
    <col min="4622" max="4624" width="10.140625" style="109" customWidth="1"/>
    <col min="4625" max="4625" width="8.140625" style="109" customWidth="1"/>
    <col min="4626" max="4626" width="20.85546875" style="109" customWidth="1"/>
    <col min="4627" max="4627" width="6.7109375" style="109" customWidth="1"/>
    <col min="4628" max="4628" width="7.85546875" style="109" customWidth="1"/>
    <col min="4629" max="4634" width="11.42578125" style="109"/>
    <col min="4635" max="4635" width="15" style="109" customWidth="1"/>
    <col min="4636" max="4865" width="11.42578125" style="109"/>
    <col min="4866" max="4866" width="18.7109375" style="109" customWidth="1"/>
    <col min="4867" max="4867" width="13.7109375" style="109" customWidth="1"/>
    <col min="4868" max="4868" width="19.28515625" style="109" customWidth="1"/>
    <col min="4869" max="4869" width="10" style="109" customWidth="1"/>
    <col min="4870" max="4870" width="12.85546875" style="109" customWidth="1"/>
    <col min="4871" max="4871" width="13.7109375" style="109" customWidth="1"/>
    <col min="4872" max="4872" width="9" style="109" customWidth="1"/>
    <col min="4873" max="4873" width="9.28515625" style="109" customWidth="1"/>
    <col min="4874" max="4874" width="14" style="109" customWidth="1"/>
    <col min="4875" max="4876" width="12.28515625" style="109" customWidth="1"/>
    <col min="4877" max="4877" width="11.85546875" style="109" customWidth="1"/>
    <col min="4878" max="4880" width="10.140625" style="109" customWidth="1"/>
    <col min="4881" max="4881" width="8.140625" style="109" customWidth="1"/>
    <col min="4882" max="4882" width="20.85546875" style="109" customWidth="1"/>
    <col min="4883" max="4883" width="6.7109375" style="109" customWidth="1"/>
    <col min="4884" max="4884" width="7.85546875" style="109" customWidth="1"/>
    <col min="4885" max="4890" width="11.42578125" style="109"/>
    <col min="4891" max="4891" width="15" style="109" customWidth="1"/>
    <col min="4892" max="5121" width="11.42578125" style="109"/>
    <col min="5122" max="5122" width="18.7109375" style="109" customWidth="1"/>
    <col min="5123" max="5123" width="13.7109375" style="109" customWidth="1"/>
    <col min="5124" max="5124" width="19.28515625" style="109" customWidth="1"/>
    <col min="5125" max="5125" width="10" style="109" customWidth="1"/>
    <col min="5126" max="5126" width="12.85546875" style="109" customWidth="1"/>
    <col min="5127" max="5127" width="13.7109375" style="109" customWidth="1"/>
    <col min="5128" max="5128" width="9" style="109" customWidth="1"/>
    <col min="5129" max="5129" width="9.28515625" style="109" customWidth="1"/>
    <col min="5130" max="5130" width="14" style="109" customWidth="1"/>
    <col min="5131" max="5132" width="12.28515625" style="109" customWidth="1"/>
    <col min="5133" max="5133" width="11.85546875" style="109" customWidth="1"/>
    <col min="5134" max="5136" width="10.140625" style="109" customWidth="1"/>
    <col min="5137" max="5137" width="8.140625" style="109" customWidth="1"/>
    <col min="5138" max="5138" width="20.85546875" style="109" customWidth="1"/>
    <col min="5139" max="5139" width="6.7109375" style="109" customWidth="1"/>
    <col min="5140" max="5140" width="7.85546875" style="109" customWidth="1"/>
    <col min="5141" max="5146" width="11.42578125" style="109"/>
    <col min="5147" max="5147" width="15" style="109" customWidth="1"/>
    <col min="5148" max="5377" width="11.42578125" style="109"/>
    <col min="5378" max="5378" width="18.7109375" style="109" customWidth="1"/>
    <col min="5379" max="5379" width="13.7109375" style="109" customWidth="1"/>
    <col min="5380" max="5380" width="19.28515625" style="109" customWidth="1"/>
    <col min="5381" max="5381" width="10" style="109" customWidth="1"/>
    <col min="5382" max="5382" width="12.85546875" style="109" customWidth="1"/>
    <col min="5383" max="5383" width="13.7109375" style="109" customWidth="1"/>
    <col min="5384" max="5384" width="9" style="109" customWidth="1"/>
    <col min="5385" max="5385" width="9.28515625" style="109" customWidth="1"/>
    <col min="5386" max="5386" width="14" style="109" customWidth="1"/>
    <col min="5387" max="5388" width="12.28515625" style="109" customWidth="1"/>
    <col min="5389" max="5389" width="11.85546875" style="109" customWidth="1"/>
    <col min="5390" max="5392" width="10.140625" style="109" customWidth="1"/>
    <col min="5393" max="5393" width="8.140625" style="109" customWidth="1"/>
    <col min="5394" max="5394" width="20.85546875" style="109" customWidth="1"/>
    <col min="5395" max="5395" width="6.7109375" style="109" customWidth="1"/>
    <col min="5396" max="5396" width="7.85546875" style="109" customWidth="1"/>
    <col min="5397" max="5402" width="11.42578125" style="109"/>
    <col min="5403" max="5403" width="15" style="109" customWidth="1"/>
    <col min="5404" max="5633" width="11.42578125" style="109"/>
    <col min="5634" max="5634" width="18.7109375" style="109" customWidth="1"/>
    <col min="5635" max="5635" width="13.7109375" style="109" customWidth="1"/>
    <col min="5636" max="5636" width="19.28515625" style="109" customWidth="1"/>
    <col min="5637" max="5637" width="10" style="109" customWidth="1"/>
    <col min="5638" max="5638" width="12.85546875" style="109" customWidth="1"/>
    <col min="5639" max="5639" width="13.7109375" style="109" customWidth="1"/>
    <col min="5640" max="5640" width="9" style="109" customWidth="1"/>
    <col min="5641" max="5641" width="9.28515625" style="109" customWidth="1"/>
    <col min="5642" max="5642" width="14" style="109" customWidth="1"/>
    <col min="5643" max="5644" width="12.28515625" style="109" customWidth="1"/>
    <col min="5645" max="5645" width="11.85546875" style="109" customWidth="1"/>
    <col min="5646" max="5648" width="10.140625" style="109" customWidth="1"/>
    <col min="5649" max="5649" width="8.140625" style="109" customWidth="1"/>
    <col min="5650" max="5650" width="20.85546875" style="109" customWidth="1"/>
    <col min="5651" max="5651" width="6.7109375" style="109" customWidth="1"/>
    <col min="5652" max="5652" width="7.85546875" style="109" customWidth="1"/>
    <col min="5653" max="5658" width="11.42578125" style="109"/>
    <col min="5659" max="5659" width="15" style="109" customWidth="1"/>
    <col min="5660" max="5889" width="11.42578125" style="109"/>
    <col min="5890" max="5890" width="18.7109375" style="109" customWidth="1"/>
    <col min="5891" max="5891" width="13.7109375" style="109" customWidth="1"/>
    <col min="5892" max="5892" width="19.28515625" style="109" customWidth="1"/>
    <col min="5893" max="5893" width="10" style="109" customWidth="1"/>
    <col min="5894" max="5894" width="12.85546875" style="109" customWidth="1"/>
    <col min="5895" max="5895" width="13.7109375" style="109" customWidth="1"/>
    <col min="5896" max="5896" width="9" style="109" customWidth="1"/>
    <col min="5897" max="5897" width="9.28515625" style="109" customWidth="1"/>
    <col min="5898" max="5898" width="14" style="109" customWidth="1"/>
    <col min="5899" max="5900" width="12.28515625" style="109" customWidth="1"/>
    <col min="5901" max="5901" width="11.85546875" style="109" customWidth="1"/>
    <col min="5902" max="5904" width="10.140625" style="109" customWidth="1"/>
    <col min="5905" max="5905" width="8.140625" style="109" customWidth="1"/>
    <col min="5906" max="5906" width="20.85546875" style="109" customWidth="1"/>
    <col min="5907" max="5907" width="6.7109375" style="109" customWidth="1"/>
    <col min="5908" max="5908" width="7.85546875" style="109" customWidth="1"/>
    <col min="5909" max="5914" width="11.42578125" style="109"/>
    <col min="5915" max="5915" width="15" style="109" customWidth="1"/>
    <col min="5916" max="6145" width="11.42578125" style="109"/>
    <col min="6146" max="6146" width="18.7109375" style="109" customWidth="1"/>
    <col min="6147" max="6147" width="13.7109375" style="109" customWidth="1"/>
    <col min="6148" max="6148" width="19.28515625" style="109" customWidth="1"/>
    <col min="6149" max="6149" width="10" style="109" customWidth="1"/>
    <col min="6150" max="6150" width="12.85546875" style="109" customWidth="1"/>
    <col min="6151" max="6151" width="13.7109375" style="109" customWidth="1"/>
    <col min="6152" max="6152" width="9" style="109" customWidth="1"/>
    <col min="6153" max="6153" width="9.28515625" style="109" customWidth="1"/>
    <col min="6154" max="6154" width="14" style="109" customWidth="1"/>
    <col min="6155" max="6156" width="12.28515625" style="109" customWidth="1"/>
    <col min="6157" max="6157" width="11.85546875" style="109" customWidth="1"/>
    <col min="6158" max="6160" width="10.140625" style="109" customWidth="1"/>
    <col min="6161" max="6161" width="8.140625" style="109" customWidth="1"/>
    <col min="6162" max="6162" width="20.85546875" style="109" customWidth="1"/>
    <col min="6163" max="6163" width="6.7109375" style="109" customWidth="1"/>
    <col min="6164" max="6164" width="7.85546875" style="109" customWidth="1"/>
    <col min="6165" max="6170" width="11.42578125" style="109"/>
    <col min="6171" max="6171" width="15" style="109" customWidth="1"/>
    <col min="6172" max="6401" width="11.42578125" style="109"/>
    <col min="6402" max="6402" width="18.7109375" style="109" customWidth="1"/>
    <col min="6403" max="6403" width="13.7109375" style="109" customWidth="1"/>
    <col min="6404" max="6404" width="19.28515625" style="109" customWidth="1"/>
    <col min="6405" max="6405" width="10" style="109" customWidth="1"/>
    <col min="6406" max="6406" width="12.85546875" style="109" customWidth="1"/>
    <col min="6407" max="6407" width="13.7109375" style="109" customWidth="1"/>
    <col min="6408" max="6408" width="9" style="109" customWidth="1"/>
    <col min="6409" max="6409" width="9.28515625" style="109" customWidth="1"/>
    <col min="6410" max="6410" width="14" style="109" customWidth="1"/>
    <col min="6411" max="6412" width="12.28515625" style="109" customWidth="1"/>
    <col min="6413" max="6413" width="11.85546875" style="109" customWidth="1"/>
    <col min="6414" max="6416" width="10.140625" style="109" customWidth="1"/>
    <col min="6417" max="6417" width="8.140625" style="109" customWidth="1"/>
    <col min="6418" max="6418" width="20.85546875" style="109" customWidth="1"/>
    <col min="6419" max="6419" width="6.7109375" style="109" customWidth="1"/>
    <col min="6420" max="6420" width="7.85546875" style="109" customWidth="1"/>
    <col min="6421" max="6426" width="11.42578125" style="109"/>
    <col min="6427" max="6427" width="15" style="109" customWidth="1"/>
    <col min="6428" max="6657" width="11.42578125" style="109"/>
    <col min="6658" max="6658" width="18.7109375" style="109" customWidth="1"/>
    <col min="6659" max="6659" width="13.7109375" style="109" customWidth="1"/>
    <col min="6660" max="6660" width="19.28515625" style="109" customWidth="1"/>
    <col min="6661" max="6661" width="10" style="109" customWidth="1"/>
    <col min="6662" max="6662" width="12.85546875" style="109" customWidth="1"/>
    <col min="6663" max="6663" width="13.7109375" style="109" customWidth="1"/>
    <col min="6664" max="6664" width="9" style="109" customWidth="1"/>
    <col min="6665" max="6665" width="9.28515625" style="109" customWidth="1"/>
    <col min="6666" max="6666" width="14" style="109" customWidth="1"/>
    <col min="6667" max="6668" width="12.28515625" style="109" customWidth="1"/>
    <col min="6669" max="6669" width="11.85546875" style="109" customWidth="1"/>
    <col min="6670" max="6672" width="10.140625" style="109" customWidth="1"/>
    <col min="6673" max="6673" width="8.140625" style="109" customWidth="1"/>
    <col min="6674" max="6674" width="20.85546875" style="109" customWidth="1"/>
    <col min="6675" max="6675" width="6.7109375" style="109" customWidth="1"/>
    <col min="6676" max="6676" width="7.85546875" style="109" customWidth="1"/>
    <col min="6677" max="6682" width="11.42578125" style="109"/>
    <col min="6683" max="6683" width="15" style="109" customWidth="1"/>
    <col min="6684" max="6913" width="11.42578125" style="109"/>
    <col min="6914" max="6914" width="18.7109375" style="109" customWidth="1"/>
    <col min="6915" max="6915" width="13.7109375" style="109" customWidth="1"/>
    <col min="6916" max="6916" width="19.28515625" style="109" customWidth="1"/>
    <col min="6917" max="6917" width="10" style="109" customWidth="1"/>
    <col min="6918" max="6918" width="12.85546875" style="109" customWidth="1"/>
    <col min="6919" max="6919" width="13.7109375" style="109" customWidth="1"/>
    <col min="6920" max="6920" width="9" style="109" customWidth="1"/>
    <col min="6921" max="6921" width="9.28515625" style="109" customWidth="1"/>
    <col min="6922" max="6922" width="14" style="109" customWidth="1"/>
    <col min="6923" max="6924" width="12.28515625" style="109" customWidth="1"/>
    <col min="6925" max="6925" width="11.85546875" style="109" customWidth="1"/>
    <col min="6926" max="6928" width="10.140625" style="109" customWidth="1"/>
    <col min="6929" max="6929" width="8.140625" style="109" customWidth="1"/>
    <col min="6930" max="6930" width="20.85546875" style="109" customWidth="1"/>
    <col min="6931" max="6931" width="6.7109375" style="109" customWidth="1"/>
    <col min="6932" max="6932" width="7.85546875" style="109" customWidth="1"/>
    <col min="6933" max="6938" width="11.42578125" style="109"/>
    <col min="6939" max="6939" width="15" style="109" customWidth="1"/>
    <col min="6940" max="7169" width="11.42578125" style="109"/>
    <col min="7170" max="7170" width="18.7109375" style="109" customWidth="1"/>
    <col min="7171" max="7171" width="13.7109375" style="109" customWidth="1"/>
    <col min="7172" max="7172" width="19.28515625" style="109" customWidth="1"/>
    <col min="7173" max="7173" width="10" style="109" customWidth="1"/>
    <col min="7174" max="7174" width="12.85546875" style="109" customWidth="1"/>
    <col min="7175" max="7175" width="13.7109375" style="109" customWidth="1"/>
    <col min="7176" max="7176" width="9" style="109" customWidth="1"/>
    <col min="7177" max="7177" width="9.28515625" style="109" customWidth="1"/>
    <col min="7178" max="7178" width="14" style="109" customWidth="1"/>
    <col min="7179" max="7180" width="12.28515625" style="109" customWidth="1"/>
    <col min="7181" max="7181" width="11.85546875" style="109" customWidth="1"/>
    <col min="7182" max="7184" width="10.140625" style="109" customWidth="1"/>
    <col min="7185" max="7185" width="8.140625" style="109" customWidth="1"/>
    <col min="7186" max="7186" width="20.85546875" style="109" customWidth="1"/>
    <col min="7187" max="7187" width="6.7109375" style="109" customWidth="1"/>
    <col min="7188" max="7188" width="7.85546875" style="109" customWidth="1"/>
    <col min="7189" max="7194" width="11.42578125" style="109"/>
    <col min="7195" max="7195" width="15" style="109" customWidth="1"/>
    <col min="7196" max="7425" width="11.42578125" style="109"/>
    <col min="7426" max="7426" width="18.7109375" style="109" customWidth="1"/>
    <col min="7427" max="7427" width="13.7109375" style="109" customWidth="1"/>
    <col min="7428" max="7428" width="19.28515625" style="109" customWidth="1"/>
    <col min="7429" max="7429" width="10" style="109" customWidth="1"/>
    <col min="7430" max="7430" width="12.85546875" style="109" customWidth="1"/>
    <col min="7431" max="7431" width="13.7109375" style="109" customWidth="1"/>
    <col min="7432" max="7432" width="9" style="109" customWidth="1"/>
    <col min="7433" max="7433" width="9.28515625" style="109" customWidth="1"/>
    <col min="7434" max="7434" width="14" style="109" customWidth="1"/>
    <col min="7435" max="7436" width="12.28515625" style="109" customWidth="1"/>
    <col min="7437" max="7437" width="11.85546875" style="109" customWidth="1"/>
    <col min="7438" max="7440" width="10.140625" style="109" customWidth="1"/>
    <col min="7441" max="7441" width="8.140625" style="109" customWidth="1"/>
    <col min="7442" max="7442" width="20.85546875" style="109" customWidth="1"/>
    <col min="7443" max="7443" width="6.7109375" style="109" customWidth="1"/>
    <col min="7444" max="7444" width="7.85546875" style="109" customWidth="1"/>
    <col min="7445" max="7450" width="11.42578125" style="109"/>
    <col min="7451" max="7451" width="15" style="109" customWidth="1"/>
    <col min="7452" max="7681" width="11.42578125" style="109"/>
    <col min="7682" max="7682" width="18.7109375" style="109" customWidth="1"/>
    <col min="7683" max="7683" width="13.7109375" style="109" customWidth="1"/>
    <col min="7684" max="7684" width="19.28515625" style="109" customWidth="1"/>
    <col min="7685" max="7685" width="10" style="109" customWidth="1"/>
    <col min="7686" max="7686" width="12.85546875" style="109" customWidth="1"/>
    <col min="7687" max="7687" width="13.7109375" style="109" customWidth="1"/>
    <col min="7688" max="7688" width="9" style="109" customWidth="1"/>
    <col min="7689" max="7689" width="9.28515625" style="109" customWidth="1"/>
    <col min="7690" max="7690" width="14" style="109" customWidth="1"/>
    <col min="7691" max="7692" width="12.28515625" style="109" customWidth="1"/>
    <col min="7693" max="7693" width="11.85546875" style="109" customWidth="1"/>
    <col min="7694" max="7696" width="10.140625" style="109" customWidth="1"/>
    <col min="7697" max="7697" width="8.140625" style="109" customWidth="1"/>
    <col min="7698" max="7698" width="20.85546875" style="109" customWidth="1"/>
    <col min="7699" max="7699" width="6.7109375" style="109" customWidth="1"/>
    <col min="7700" max="7700" width="7.85546875" style="109" customWidth="1"/>
    <col min="7701" max="7706" width="11.42578125" style="109"/>
    <col min="7707" max="7707" width="15" style="109" customWidth="1"/>
    <col min="7708" max="7937" width="11.42578125" style="109"/>
    <col min="7938" max="7938" width="18.7109375" style="109" customWidth="1"/>
    <col min="7939" max="7939" width="13.7109375" style="109" customWidth="1"/>
    <col min="7940" max="7940" width="19.28515625" style="109" customWidth="1"/>
    <col min="7941" max="7941" width="10" style="109" customWidth="1"/>
    <col min="7942" max="7942" width="12.85546875" style="109" customWidth="1"/>
    <col min="7943" max="7943" width="13.7109375" style="109" customWidth="1"/>
    <col min="7944" max="7944" width="9" style="109" customWidth="1"/>
    <col min="7945" max="7945" width="9.28515625" style="109" customWidth="1"/>
    <col min="7946" max="7946" width="14" style="109" customWidth="1"/>
    <col min="7947" max="7948" width="12.28515625" style="109" customWidth="1"/>
    <col min="7949" max="7949" width="11.85546875" style="109" customWidth="1"/>
    <col min="7950" max="7952" width="10.140625" style="109" customWidth="1"/>
    <col min="7953" max="7953" width="8.140625" style="109" customWidth="1"/>
    <col min="7954" max="7954" width="20.85546875" style="109" customWidth="1"/>
    <col min="7955" max="7955" width="6.7109375" style="109" customWidth="1"/>
    <col min="7956" max="7956" width="7.85546875" style="109" customWidth="1"/>
    <col min="7957" max="7962" width="11.42578125" style="109"/>
    <col min="7963" max="7963" width="15" style="109" customWidth="1"/>
    <col min="7964" max="8193" width="11.42578125" style="109"/>
    <col min="8194" max="8194" width="18.7109375" style="109" customWidth="1"/>
    <col min="8195" max="8195" width="13.7109375" style="109" customWidth="1"/>
    <col min="8196" max="8196" width="19.28515625" style="109" customWidth="1"/>
    <col min="8197" max="8197" width="10" style="109" customWidth="1"/>
    <col min="8198" max="8198" width="12.85546875" style="109" customWidth="1"/>
    <col min="8199" max="8199" width="13.7109375" style="109" customWidth="1"/>
    <col min="8200" max="8200" width="9" style="109" customWidth="1"/>
    <col min="8201" max="8201" width="9.28515625" style="109" customWidth="1"/>
    <col min="8202" max="8202" width="14" style="109" customWidth="1"/>
    <col min="8203" max="8204" width="12.28515625" style="109" customWidth="1"/>
    <col min="8205" max="8205" width="11.85546875" style="109" customWidth="1"/>
    <col min="8206" max="8208" width="10.140625" style="109" customWidth="1"/>
    <col min="8209" max="8209" width="8.140625" style="109" customWidth="1"/>
    <col min="8210" max="8210" width="20.85546875" style="109" customWidth="1"/>
    <col min="8211" max="8211" width="6.7109375" style="109" customWidth="1"/>
    <col min="8212" max="8212" width="7.85546875" style="109" customWidth="1"/>
    <col min="8213" max="8218" width="11.42578125" style="109"/>
    <col min="8219" max="8219" width="15" style="109" customWidth="1"/>
    <col min="8220" max="8449" width="11.42578125" style="109"/>
    <col min="8450" max="8450" width="18.7109375" style="109" customWidth="1"/>
    <col min="8451" max="8451" width="13.7109375" style="109" customWidth="1"/>
    <col min="8452" max="8452" width="19.28515625" style="109" customWidth="1"/>
    <col min="8453" max="8453" width="10" style="109" customWidth="1"/>
    <col min="8454" max="8454" width="12.85546875" style="109" customWidth="1"/>
    <col min="8455" max="8455" width="13.7109375" style="109" customWidth="1"/>
    <col min="8456" max="8456" width="9" style="109" customWidth="1"/>
    <col min="8457" max="8457" width="9.28515625" style="109" customWidth="1"/>
    <col min="8458" max="8458" width="14" style="109" customWidth="1"/>
    <col min="8459" max="8460" width="12.28515625" style="109" customWidth="1"/>
    <col min="8461" max="8461" width="11.85546875" style="109" customWidth="1"/>
    <col min="8462" max="8464" width="10.140625" style="109" customWidth="1"/>
    <col min="8465" max="8465" width="8.140625" style="109" customWidth="1"/>
    <col min="8466" max="8466" width="20.85546875" style="109" customWidth="1"/>
    <col min="8467" max="8467" width="6.7109375" style="109" customWidth="1"/>
    <col min="8468" max="8468" width="7.85546875" style="109" customWidth="1"/>
    <col min="8469" max="8474" width="11.42578125" style="109"/>
    <col min="8475" max="8475" width="15" style="109" customWidth="1"/>
    <col min="8476" max="8705" width="11.42578125" style="109"/>
    <col min="8706" max="8706" width="18.7109375" style="109" customWidth="1"/>
    <col min="8707" max="8707" width="13.7109375" style="109" customWidth="1"/>
    <col min="8708" max="8708" width="19.28515625" style="109" customWidth="1"/>
    <col min="8709" max="8709" width="10" style="109" customWidth="1"/>
    <col min="8710" max="8710" width="12.85546875" style="109" customWidth="1"/>
    <col min="8711" max="8711" width="13.7109375" style="109" customWidth="1"/>
    <col min="8712" max="8712" width="9" style="109" customWidth="1"/>
    <col min="8713" max="8713" width="9.28515625" style="109" customWidth="1"/>
    <col min="8714" max="8714" width="14" style="109" customWidth="1"/>
    <col min="8715" max="8716" width="12.28515625" style="109" customWidth="1"/>
    <col min="8717" max="8717" width="11.85546875" style="109" customWidth="1"/>
    <col min="8718" max="8720" width="10.140625" style="109" customWidth="1"/>
    <col min="8721" max="8721" width="8.140625" style="109" customWidth="1"/>
    <col min="8722" max="8722" width="20.85546875" style="109" customWidth="1"/>
    <col min="8723" max="8723" width="6.7109375" style="109" customWidth="1"/>
    <col min="8724" max="8724" width="7.85546875" style="109" customWidth="1"/>
    <col min="8725" max="8730" width="11.42578125" style="109"/>
    <col min="8731" max="8731" width="15" style="109" customWidth="1"/>
    <col min="8732" max="8961" width="11.42578125" style="109"/>
    <col min="8962" max="8962" width="18.7109375" style="109" customWidth="1"/>
    <col min="8963" max="8963" width="13.7109375" style="109" customWidth="1"/>
    <col min="8964" max="8964" width="19.28515625" style="109" customWidth="1"/>
    <col min="8965" max="8965" width="10" style="109" customWidth="1"/>
    <col min="8966" max="8966" width="12.85546875" style="109" customWidth="1"/>
    <col min="8967" max="8967" width="13.7109375" style="109" customWidth="1"/>
    <col min="8968" max="8968" width="9" style="109" customWidth="1"/>
    <col min="8969" max="8969" width="9.28515625" style="109" customWidth="1"/>
    <col min="8970" max="8970" width="14" style="109" customWidth="1"/>
    <col min="8971" max="8972" width="12.28515625" style="109" customWidth="1"/>
    <col min="8973" max="8973" width="11.85546875" style="109" customWidth="1"/>
    <col min="8974" max="8976" width="10.140625" style="109" customWidth="1"/>
    <col min="8977" max="8977" width="8.140625" style="109" customWidth="1"/>
    <col min="8978" max="8978" width="20.85546875" style="109" customWidth="1"/>
    <col min="8979" max="8979" width="6.7109375" style="109" customWidth="1"/>
    <col min="8980" max="8980" width="7.85546875" style="109" customWidth="1"/>
    <col min="8981" max="8986" width="11.42578125" style="109"/>
    <col min="8987" max="8987" width="15" style="109" customWidth="1"/>
    <col min="8988" max="9217" width="11.42578125" style="109"/>
    <col min="9218" max="9218" width="18.7109375" style="109" customWidth="1"/>
    <col min="9219" max="9219" width="13.7109375" style="109" customWidth="1"/>
    <col min="9220" max="9220" width="19.28515625" style="109" customWidth="1"/>
    <col min="9221" max="9221" width="10" style="109" customWidth="1"/>
    <col min="9222" max="9222" width="12.85546875" style="109" customWidth="1"/>
    <col min="9223" max="9223" width="13.7109375" style="109" customWidth="1"/>
    <col min="9224" max="9224" width="9" style="109" customWidth="1"/>
    <col min="9225" max="9225" width="9.28515625" style="109" customWidth="1"/>
    <col min="9226" max="9226" width="14" style="109" customWidth="1"/>
    <col min="9227" max="9228" width="12.28515625" style="109" customWidth="1"/>
    <col min="9229" max="9229" width="11.85546875" style="109" customWidth="1"/>
    <col min="9230" max="9232" width="10.140625" style="109" customWidth="1"/>
    <col min="9233" max="9233" width="8.140625" style="109" customWidth="1"/>
    <col min="9234" max="9234" width="20.85546875" style="109" customWidth="1"/>
    <col min="9235" max="9235" width="6.7109375" style="109" customWidth="1"/>
    <col min="9236" max="9236" width="7.85546875" style="109" customWidth="1"/>
    <col min="9237" max="9242" width="11.42578125" style="109"/>
    <col min="9243" max="9243" width="15" style="109" customWidth="1"/>
    <col min="9244" max="9473" width="11.42578125" style="109"/>
    <col min="9474" max="9474" width="18.7109375" style="109" customWidth="1"/>
    <col min="9475" max="9475" width="13.7109375" style="109" customWidth="1"/>
    <col min="9476" max="9476" width="19.28515625" style="109" customWidth="1"/>
    <col min="9477" max="9477" width="10" style="109" customWidth="1"/>
    <col min="9478" max="9478" width="12.85546875" style="109" customWidth="1"/>
    <col min="9479" max="9479" width="13.7109375" style="109" customWidth="1"/>
    <col min="9480" max="9480" width="9" style="109" customWidth="1"/>
    <col min="9481" max="9481" width="9.28515625" style="109" customWidth="1"/>
    <col min="9482" max="9482" width="14" style="109" customWidth="1"/>
    <col min="9483" max="9484" width="12.28515625" style="109" customWidth="1"/>
    <col min="9485" max="9485" width="11.85546875" style="109" customWidth="1"/>
    <col min="9486" max="9488" width="10.140625" style="109" customWidth="1"/>
    <col min="9489" max="9489" width="8.140625" style="109" customWidth="1"/>
    <col min="9490" max="9490" width="20.85546875" style="109" customWidth="1"/>
    <col min="9491" max="9491" width="6.7109375" style="109" customWidth="1"/>
    <col min="9492" max="9492" width="7.85546875" style="109" customWidth="1"/>
    <col min="9493" max="9498" width="11.42578125" style="109"/>
    <col min="9499" max="9499" width="15" style="109" customWidth="1"/>
    <col min="9500" max="9729" width="11.42578125" style="109"/>
    <col min="9730" max="9730" width="18.7109375" style="109" customWidth="1"/>
    <col min="9731" max="9731" width="13.7109375" style="109" customWidth="1"/>
    <col min="9732" max="9732" width="19.28515625" style="109" customWidth="1"/>
    <col min="9733" max="9733" width="10" style="109" customWidth="1"/>
    <col min="9734" max="9734" width="12.85546875" style="109" customWidth="1"/>
    <col min="9735" max="9735" width="13.7109375" style="109" customWidth="1"/>
    <col min="9736" max="9736" width="9" style="109" customWidth="1"/>
    <col min="9737" max="9737" width="9.28515625" style="109" customWidth="1"/>
    <col min="9738" max="9738" width="14" style="109" customWidth="1"/>
    <col min="9739" max="9740" width="12.28515625" style="109" customWidth="1"/>
    <col min="9741" max="9741" width="11.85546875" style="109" customWidth="1"/>
    <col min="9742" max="9744" width="10.140625" style="109" customWidth="1"/>
    <col min="9745" max="9745" width="8.140625" style="109" customWidth="1"/>
    <col min="9746" max="9746" width="20.85546875" style="109" customWidth="1"/>
    <col min="9747" max="9747" width="6.7109375" style="109" customWidth="1"/>
    <col min="9748" max="9748" width="7.85546875" style="109" customWidth="1"/>
    <col min="9749" max="9754" width="11.42578125" style="109"/>
    <col min="9755" max="9755" width="15" style="109" customWidth="1"/>
    <col min="9756" max="9985" width="11.42578125" style="109"/>
    <col min="9986" max="9986" width="18.7109375" style="109" customWidth="1"/>
    <col min="9987" max="9987" width="13.7109375" style="109" customWidth="1"/>
    <col min="9988" max="9988" width="19.28515625" style="109" customWidth="1"/>
    <col min="9989" max="9989" width="10" style="109" customWidth="1"/>
    <col min="9990" max="9990" width="12.85546875" style="109" customWidth="1"/>
    <col min="9991" max="9991" width="13.7109375" style="109" customWidth="1"/>
    <col min="9992" max="9992" width="9" style="109" customWidth="1"/>
    <col min="9993" max="9993" width="9.28515625" style="109" customWidth="1"/>
    <col min="9994" max="9994" width="14" style="109" customWidth="1"/>
    <col min="9995" max="9996" width="12.28515625" style="109" customWidth="1"/>
    <col min="9997" max="9997" width="11.85546875" style="109" customWidth="1"/>
    <col min="9998" max="10000" width="10.140625" style="109" customWidth="1"/>
    <col min="10001" max="10001" width="8.140625" style="109" customWidth="1"/>
    <col min="10002" max="10002" width="20.85546875" style="109" customWidth="1"/>
    <col min="10003" max="10003" width="6.7109375" style="109" customWidth="1"/>
    <col min="10004" max="10004" width="7.85546875" style="109" customWidth="1"/>
    <col min="10005" max="10010" width="11.42578125" style="109"/>
    <col min="10011" max="10011" width="15" style="109" customWidth="1"/>
    <col min="10012" max="10241" width="11.42578125" style="109"/>
    <col min="10242" max="10242" width="18.7109375" style="109" customWidth="1"/>
    <col min="10243" max="10243" width="13.7109375" style="109" customWidth="1"/>
    <col min="10244" max="10244" width="19.28515625" style="109" customWidth="1"/>
    <col min="10245" max="10245" width="10" style="109" customWidth="1"/>
    <col min="10246" max="10246" width="12.85546875" style="109" customWidth="1"/>
    <col min="10247" max="10247" width="13.7109375" style="109" customWidth="1"/>
    <col min="10248" max="10248" width="9" style="109" customWidth="1"/>
    <col min="10249" max="10249" width="9.28515625" style="109" customWidth="1"/>
    <col min="10250" max="10250" width="14" style="109" customWidth="1"/>
    <col min="10251" max="10252" width="12.28515625" style="109" customWidth="1"/>
    <col min="10253" max="10253" width="11.85546875" style="109" customWidth="1"/>
    <col min="10254" max="10256" width="10.140625" style="109" customWidth="1"/>
    <col min="10257" max="10257" width="8.140625" style="109" customWidth="1"/>
    <col min="10258" max="10258" width="20.85546875" style="109" customWidth="1"/>
    <col min="10259" max="10259" width="6.7109375" style="109" customWidth="1"/>
    <col min="10260" max="10260" width="7.85546875" style="109" customWidth="1"/>
    <col min="10261" max="10266" width="11.42578125" style="109"/>
    <col min="10267" max="10267" width="15" style="109" customWidth="1"/>
    <col min="10268" max="10497" width="11.42578125" style="109"/>
    <col min="10498" max="10498" width="18.7109375" style="109" customWidth="1"/>
    <col min="10499" max="10499" width="13.7109375" style="109" customWidth="1"/>
    <col min="10500" max="10500" width="19.28515625" style="109" customWidth="1"/>
    <col min="10501" max="10501" width="10" style="109" customWidth="1"/>
    <col min="10502" max="10502" width="12.85546875" style="109" customWidth="1"/>
    <col min="10503" max="10503" width="13.7109375" style="109" customWidth="1"/>
    <col min="10504" max="10504" width="9" style="109" customWidth="1"/>
    <col min="10505" max="10505" width="9.28515625" style="109" customWidth="1"/>
    <col min="10506" max="10506" width="14" style="109" customWidth="1"/>
    <col min="10507" max="10508" width="12.28515625" style="109" customWidth="1"/>
    <col min="10509" max="10509" width="11.85546875" style="109" customWidth="1"/>
    <col min="10510" max="10512" width="10.140625" style="109" customWidth="1"/>
    <col min="10513" max="10513" width="8.140625" style="109" customWidth="1"/>
    <col min="10514" max="10514" width="20.85546875" style="109" customWidth="1"/>
    <col min="10515" max="10515" width="6.7109375" style="109" customWidth="1"/>
    <col min="10516" max="10516" width="7.85546875" style="109" customWidth="1"/>
    <col min="10517" max="10522" width="11.42578125" style="109"/>
    <col min="10523" max="10523" width="15" style="109" customWidth="1"/>
    <col min="10524" max="10753" width="11.42578125" style="109"/>
    <col min="10754" max="10754" width="18.7109375" style="109" customWidth="1"/>
    <col min="10755" max="10755" width="13.7109375" style="109" customWidth="1"/>
    <col min="10756" max="10756" width="19.28515625" style="109" customWidth="1"/>
    <col min="10757" max="10757" width="10" style="109" customWidth="1"/>
    <col min="10758" max="10758" width="12.85546875" style="109" customWidth="1"/>
    <col min="10759" max="10759" width="13.7109375" style="109" customWidth="1"/>
    <col min="10760" max="10760" width="9" style="109" customWidth="1"/>
    <col min="10761" max="10761" width="9.28515625" style="109" customWidth="1"/>
    <col min="10762" max="10762" width="14" style="109" customWidth="1"/>
    <col min="10763" max="10764" width="12.28515625" style="109" customWidth="1"/>
    <col min="10765" max="10765" width="11.85546875" style="109" customWidth="1"/>
    <col min="10766" max="10768" width="10.140625" style="109" customWidth="1"/>
    <col min="10769" max="10769" width="8.140625" style="109" customWidth="1"/>
    <col min="10770" max="10770" width="20.85546875" style="109" customWidth="1"/>
    <col min="10771" max="10771" width="6.7109375" style="109" customWidth="1"/>
    <col min="10772" max="10772" width="7.85546875" style="109" customWidth="1"/>
    <col min="10773" max="10778" width="11.42578125" style="109"/>
    <col min="10779" max="10779" width="15" style="109" customWidth="1"/>
    <col min="10780" max="11009" width="11.42578125" style="109"/>
    <col min="11010" max="11010" width="18.7109375" style="109" customWidth="1"/>
    <col min="11011" max="11011" width="13.7109375" style="109" customWidth="1"/>
    <col min="11012" max="11012" width="19.28515625" style="109" customWidth="1"/>
    <col min="11013" max="11013" width="10" style="109" customWidth="1"/>
    <col min="11014" max="11014" width="12.85546875" style="109" customWidth="1"/>
    <col min="11015" max="11015" width="13.7109375" style="109" customWidth="1"/>
    <col min="11016" max="11016" width="9" style="109" customWidth="1"/>
    <col min="11017" max="11017" width="9.28515625" style="109" customWidth="1"/>
    <col min="11018" max="11018" width="14" style="109" customWidth="1"/>
    <col min="11019" max="11020" width="12.28515625" style="109" customWidth="1"/>
    <col min="11021" max="11021" width="11.85546875" style="109" customWidth="1"/>
    <col min="11022" max="11024" width="10.140625" style="109" customWidth="1"/>
    <col min="11025" max="11025" width="8.140625" style="109" customWidth="1"/>
    <col min="11026" max="11026" width="20.85546875" style="109" customWidth="1"/>
    <col min="11027" max="11027" width="6.7109375" style="109" customWidth="1"/>
    <col min="11028" max="11028" width="7.85546875" style="109" customWidth="1"/>
    <col min="11029" max="11034" width="11.42578125" style="109"/>
    <col min="11035" max="11035" width="15" style="109" customWidth="1"/>
    <col min="11036" max="11265" width="11.42578125" style="109"/>
    <col min="11266" max="11266" width="18.7109375" style="109" customWidth="1"/>
    <col min="11267" max="11267" width="13.7109375" style="109" customWidth="1"/>
    <col min="11268" max="11268" width="19.28515625" style="109" customWidth="1"/>
    <col min="11269" max="11269" width="10" style="109" customWidth="1"/>
    <col min="11270" max="11270" width="12.85546875" style="109" customWidth="1"/>
    <col min="11271" max="11271" width="13.7109375" style="109" customWidth="1"/>
    <col min="11272" max="11272" width="9" style="109" customWidth="1"/>
    <col min="11273" max="11273" width="9.28515625" style="109" customWidth="1"/>
    <col min="11274" max="11274" width="14" style="109" customWidth="1"/>
    <col min="11275" max="11276" width="12.28515625" style="109" customWidth="1"/>
    <col min="11277" max="11277" width="11.85546875" style="109" customWidth="1"/>
    <col min="11278" max="11280" width="10.140625" style="109" customWidth="1"/>
    <col min="11281" max="11281" width="8.140625" style="109" customWidth="1"/>
    <col min="11282" max="11282" width="20.85546875" style="109" customWidth="1"/>
    <col min="11283" max="11283" width="6.7109375" style="109" customWidth="1"/>
    <col min="11284" max="11284" width="7.85546875" style="109" customWidth="1"/>
    <col min="11285" max="11290" width="11.42578125" style="109"/>
    <col min="11291" max="11291" width="15" style="109" customWidth="1"/>
    <col min="11292" max="11521" width="11.42578125" style="109"/>
    <col min="11522" max="11522" width="18.7109375" style="109" customWidth="1"/>
    <col min="11523" max="11523" width="13.7109375" style="109" customWidth="1"/>
    <col min="11524" max="11524" width="19.28515625" style="109" customWidth="1"/>
    <col min="11525" max="11525" width="10" style="109" customWidth="1"/>
    <col min="11526" max="11526" width="12.85546875" style="109" customWidth="1"/>
    <col min="11527" max="11527" width="13.7109375" style="109" customWidth="1"/>
    <col min="11528" max="11528" width="9" style="109" customWidth="1"/>
    <col min="11529" max="11529" width="9.28515625" style="109" customWidth="1"/>
    <col min="11530" max="11530" width="14" style="109" customWidth="1"/>
    <col min="11531" max="11532" width="12.28515625" style="109" customWidth="1"/>
    <col min="11533" max="11533" width="11.85546875" style="109" customWidth="1"/>
    <col min="11534" max="11536" width="10.140625" style="109" customWidth="1"/>
    <col min="11537" max="11537" width="8.140625" style="109" customWidth="1"/>
    <col min="11538" max="11538" width="20.85546875" style="109" customWidth="1"/>
    <col min="11539" max="11539" width="6.7109375" style="109" customWidth="1"/>
    <col min="11540" max="11540" width="7.85546875" style="109" customWidth="1"/>
    <col min="11541" max="11546" width="11.42578125" style="109"/>
    <col min="11547" max="11547" width="15" style="109" customWidth="1"/>
    <col min="11548" max="11777" width="11.42578125" style="109"/>
    <col min="11778" max="11778" width="18.7109375" style="109" customWidth="1"/>
    <col min="11779" max="11779" width="13.7109375" style="109" customWidth="1"/>
    <col min="11780" max="11780" width="19.28515625" style="109" customWidth="1"/>
    <col min="11781" max="11781" width="10" style="109" customWidth="1"/>
    <col min="11782" max="11782" width="12.85546875" style="109" customWidth="1"/>
    <col min="11783" max="11783" width="13.7109375" style="109" customWidth="1"/>
    <col min="11784" max="11784" width="9" style="109" customWidth="1"/>
    <col min="11785" max="11785" width="9.28515625" style="109" customWidth="1"/>
    <col min="11786" max="11786" width="14" style="109" customWidth="1"/>
    <col min="11787" max="11788" width="12.28515625" style="109" customWidth="1"/>
    <col min="11789" max="11789" width="11.85546875" style="109" customWidth="1"/>
    <col min="11790" max="11792" width="10.140625" style="109" customWidth="1"/>
    <col min="11793" max="11793" width="8.140625" style="109" customWidth="1"/>
    <col min="11794" max="11794" width="20.85546875" style="109" customWidth="1"/>
    <col min="11795" max="11795" width="6.7109375" style="109" customWidth="1"/>
    <col min="11796" max="11796" width="7.85546875" style="109" customWidth="1"/>
    <col min="11797" max="11802" width="11.42578125" style="109"/>
    <col min="11803" max="11803" width="15" style="109" customWidth="1"/>
    <col min="11804" max="12033" width="11.42578125" style="109"/>
    <col min="12034" max="12034" width="18.7109375" style="109" customWidth="1"/>
    <col min="12035" max="12035" width="13.7109375" style="109" customWidth="1"/>
    <col min="12036" max="12036" width="19.28515625" style="109" customWidth="1"/>
    <col min="12037" max="12037" width="10" style="109" customWidth="1"/>
    <col min="12038" max="12038" width="12.85546875" style="109" customWidth="1"/>
    <col min="12039" max="12039" width="13.7109375" style="109" customWidth="1"/>
    <col min="12040" max="12040" width="9" style="109" customWidth="1"/>
    <col min="12041" max="12041" width="9.28515625" style="109" customWidth="1"/>
    <col min="12042" max="12042" width="14" style="109" customWidth="1"/>
    <col min="12043" max="12044" width="12.28515625" style="109" customWidth="1"/>
    <col min="12045" max="12045" width="11.85546875" style="109" customWidth="1"/>
    <col min="12046" max="12048" width="10.140625" style="109" customWidth="1"/>
    <col min="12049" max="12049" width="8.140625" style="109" customWidth="1"/>
    <col min="12050" max="12050" width="20.85546875" style="109" customWidth="1"/>
    <col min="12051" max="12051" width="6.7109375" style="109" customWidth="1"/>
    <col min="12052" max="12052" width="7.85546875" style="109" customWidth="1"/>
    <col min="12053" max="12058" width="11.42578125" style="109"/>
    <col min="12059" max="12059" width="15" style="109" customWidth="1"/>
    <col min="12060" max="12289" width="11.42578125" style="109"/>
    <col min="12290" max="12290" width="18.7109375" style="109" customWidth="1"/>
    <col min="12291" max="12291" width="13.7109375" style="109" customWidth="1"/>
    <col min="12292" max="12292" width="19.28515625" style="109" customWidth="1"/>
    <col min="12293" max="12293" width="10" style="109" customWidth="1"/>
    <col min="12294" max="12294" width="12.85546875" style="109" customWidth="1"/>
    <col min="12295" max="12295" width="13.7109375" style="109" customWidth="1"/>
    <col min="12296" max="12296" width="9" style="109" customWidth="1"/>
    <col min="12297" max="12297" width="9.28515625" style="109" customWidth="1"/>
    <col min="12298" max="12298" width="14" style="109" customWidth="1"/>
    <col min="12299" max="12300" width="12.28515625" style="109" customWidth="1"/>
    <col min="12301" max="12301" width="11.85546875" style="109" customWidth="1"/>
    <col min="12302" max="12304" width="10.140625" style="109" customWidth="1"/>
    <col min="12305" max="12305" width="8.140625" style="109" customWidth="1"/>
    <col min="12306" max="12306" width="20.85546875" style="109" customWidth="1"/>
    <col min="12307" max="12307" width="6.7109375" style="109" customWidth="1"/>
    <col min="12308" max="12308" width="7.85546875" style="109" customWidth="1"/>
    <col min="12309" max="12314" width="11.42578125" style="109"/>
    <col min="12315" max="12315" width="15" style="109" customWidth="1"/>
    <col min="12316" max="12545" width="11.42578125" style="109"/>
    <col min="12546" max="12546" width="18.7109375" style="109" customWidth="1"/>
    <col min="12547" max="12547" width="13.7109375" style="109" customWidth="1"/>
    <col min="12548" max="12548" width="19.28515625" style="109" customWidth="1"/>
    <col min="12549" max="12549" width="10" style="109" customWidth="1"/>
    <col min="12550" max="12550" width="12.85546875" style="109" customWidth="1"/>
    <col min="12551" max="12551" width="13.7109375" style="109" customWidth="1"/>
    <col min="12552" max="12552" width="9" style="109" customWidth="1"/>
    <col min="12553" max="12553" width="9.28515625" style="109" customWidth="1"/>
    <col min="12554" max="12554" width="14" style="109" customWidth="1"/>
    <col min="12555" max="12556" width="12.28515625" style="109" customWidth="1"/>
    <col min="12557" max="12557" width="11.85546875" style="109" customWidth="1"/>
    <col min="12558" max="12560" width="10.140625" style="109" customWidth="1"/>
    <col min="12561" max="12561" width="8.140625" style="109" customWidth="1"/>
    <col min="12562" max="12562" width="20.85546875" style="109" customWidth="1"/>
    <col min="12563" max="12563" width="6.7109375" style="109" customWidth="1"/>
    <col min="12564" max="12564" width="7.85546875" style="109" customWidth="1"/>
    <col min="12565" max="12570" width="11.42578125" style="109"/>
    <col min="12571" max="12571" width="15" style="109" customWidth="1"/>
    <col min="12572" max="12801" width="11.42578125" style="109"/>
    <col min="12802" max="12802" width="18.7109375" style="109" customWidth="1"/>
    <col min="12803" max="12803" width="13.7109375" style="109" customWidth="1"/>
    <col min="12804" max="12804" width="19.28515625" style="109" customWidth="1"/>
    <col min="12805" max="12805" width="10" style="109" customWidth="1"/>
    <col min="12806" max="12806" width="12.85546875" style="109" customWidth="1"/>
    <col min="12807" max="12807" width="13.7109375" style="109" customWidth="1"/>
    <col min="12808" max="12808" width="9" style="109" customWidth="1"/>
    <col min="12809" max="12809" width="9.28515625" style="109" customWidth="1"/>
    <col min="12810" max="12810" width="14" style="109" customWidth="1"/>
    <col min="12811" max="12812" width="12.28515625" style="109" customWidth="1"/>
    <col min="12813" max="12813" width="11.85546875" style="109" customWidth="1"/>
    <col min="12814" max="12816" width="10.140625" style="109" customWidth="1"/>
    <col min="12817" max="12817" width="8.140625" style="109" customWidth="1"/>
    <col min="12818" max="12818" width="20.85546875" style="109" customWidth="1"/>
    <col min="12819" max="12819" width="6.7109375" style="109" customWidth="1"/>
    <col min="12820" max="12820" width="7.85546875" style="109" customWidth="1"/>
    <col min="12821" max="12826" width="11.42578125" style="109"/>
    <col min="12827" max="12827" width="15" style="109" customWidth="1"/>
    <col min="12828" max="13057" width="11.42578125" style="109"/>
    <col min="13058" max="13058" width="18.7109375" style="109" customWidth="1"/>
    <col min="13059" max="13059" width="13.7109375" style="109" customWidth="1"/>
    <col min="13060" max="13060" width="19.28515625" style="109" customWidth="1"/>
    <col min="13061" max="13061" width="10" style="109" customWidth="1"/>
    <col min="13062" max="13062" width="12.85546875" style="109" customWidth="1"/>
    <col min="13063" max="13063" width="13.7109375" style="109" customWidth="1"/>
    <col min="13064" max="13064" width="9" style="109" customWidth="1"/>
    <col min="13065" max="13065" width="9.28515625" style="109" customWidth="1"/>
    <col min="13066" max="13066" width="14" style="109" customWidth="1"/>
    <col min="13067" max="13068" width="12.28515625" style="109" customWidth="1"/>
    <col min="13069" max="13069" width="11.85546875" style="109" customWidth="1"/>
    <col min="13070" max="13072" width="10.140625" style="109" customWidth="1"/>
    <col min="13073" max="13073" width="8.140625" style="109" customWidth="1"/>
    <col min="13074" max="13074" width="20.85546875" style="109" customWidth="1"/>
    <col min="13075" max="13075" width="6.7109375" style="109" customWidth="1"/>
    <col min="13076" max="13076" width="7.85546875" style="109" customWidth="1"/>
    <col min="13077" max="13082" width="11.42578125" style="109"/>
    <col min="13083" max="13083" width="15" style="109" customWidth="1"/>
    <col min="13084" max="13313" width="11.42578125" style="109"/>
    <col min="13314" max="13314" width="18.7109375" style="109" customWidth="1"/>
    <col min="13315" max="13315" width="13.7109375" style="109" customWidth="1"/>
    <col min="13316" max="13316" width="19.28515625" style="109" customWidth="1"/>
    <col min="13317" max="13317" width="10" style="109" customWidth="1"/>
    <col min="13318" max="13318" width="12.85546875" style="109" customWidth="1"/>
    <col min="13319" max="13319" width="13.7109375" style="109" customWidth="1"/>
    <col min="13320" max="13320" width="9" style="109" customWidth="1"/>
    <col min="13321" max="13321" width="9.28515625" style="109" customWidth="1"/>
    <col min="13322" max="13322" width="14" style="109" customWidth="1"/>
    <col min="13323" max="13324" width="12.28515625" style="109" customWidth="1"/>
    <col min="13325" max="13325" width="11.85546875" style="109" customWidth="1"/>
    <col min="13326" max="13328" width="10.140625" style="109" customWidth="1"/>
    <col min="13329" max="13329" width="8.140625" style="109" customWidth="1"/>
    <col min="13330" max="13330" width="20.85546875" style="109" customWidth="1"/>
    <col min="13331" max="13331" width="6.7109375" style="109" customWidth="1"/>
    <col min="13332" max="13332" width="7.85546875" style="109" customWidth="1"/>
    <col min="13333" max="13338" width="11.42578125" style="109"/>
    <col min="13339" max="13339" width="15" style="109" customWidth="1"/>
    <col min="13340" max="13569" width="11.42578125" style="109"/>
    <col min="13570" max="13570" width="18.7109375" style="109" customWidth="1"/>
    <col min="13571" max="13571" width="13.7109375" style="109" customWidth="1"/>
    <col min="13572" max="13572" width="19.28515625" style="109" customWidth="1"/>
    <col min="13573" max="13573" width="10" style="109" customWidth="1"/>
    <col min="13574" max="13574" width="12.85546875" style="109" customWidth="1"/>
    <col min="13575" max="13575" width="13.7109375" style="109" customWidth="1"/>
    <col min="13576" max="13576" width="9" style="109" customWidth="1"/>
    <col min="13577" max="13577" width="9.28515625" style="109" customWidth="1"/>
    <col min="13578" max="13578" width="14" style="109" customWidth="1"/>
    <col min="13579" max="13580" width="12.28515625" style="109" customWidth="1"/>
    <col min="13581" max="13581" width="11.85546875" style="109" customWidth="1"/>
    <col min="13582" max="13584" width="10.140625" style="109" customWidth="1"/>
    <col min="13585" max="13585" width="8.140625" style="109" customWidth="1"/>
    <col min="13586" max="13586" width="20.85546875" style="109" customWidth="1"/>
    <col min="13587" max="13587" width="6.7109375" style="109" customWidth="1"/>
    <col min="13588" max="13588" width="7.85546875" style="109" customWidth="1"/>
    <col min="13589" max="13594" width="11.42578125" style="109"/>
    <col min="13595" max="13595" width="15" style="109" customWidth="1"/>
    <col min="13596" max="13825" width="11.42578125" style="109"/>
    <col min="13826" max="13826" width="18.7109375" style="109" customWidth="1"/>
    <col min="13827" max="13827" width="13.7109375" style="109" customWidth="1"/>
    <col min="13828" max="13828" width="19.28515625" style="109" customWidth="1"/>
    <col min="13829" max="13829" width="10" style="109" customWidth="1"/>
    <col min="13830" max="13830" width="12.85546875" style="109" customWidth="1"/>
    <col min="13831" max="13831" width="13.7109375" style="109" customWidth="1"/>
    <col min="13832" max="13832" width="9" style="109" customWidth="1"/>
    <col min="13833" max="13833" width="9.28515625" style="109" customWidth="1"/>
    <col min="13834" max="13834" width="14" style="109" customWidth="1"/>
    <col min="13835" max="13836" width="12.28515625" style="109" customWidth="1"/>
    <col min="13837" max="13837" width="11.85546875" style="109" customWidth="1"/>
    <col min="13838" max="13840" width="10.140625" style="109" customWidth="1"/>
    <col min="13841" max="13841" width="8.140625" style="109" customWidth="1"/>
    <col min="13842" max="13842" width="20.85546875" style="109" customWidth="1"/>
    <col min="13843" max="13843" width="6.7109375" style="109" customWidth="1"/>
    <col min="13844" max="13844" width="7.85546875" style="109" customWidth="1"/>
    <col min="13845" max="13850" width="11.42578125" style="109"/>
    <col min="13851" max="13851" width="15" style="109" customWidth="1"/>
    <col min="13852" max="14081" width="11.42578125" style="109"/>
    <col min="14082" max="14082" width="18.7109375" style="109" customWidth="1"/>
    <col min="14083" max="14083" width="13.7109375" style="109" customWidth="1"/>
    <col min="14084" max="14084" width="19.28515625" style="109" customWidth="1"/>
    <col min="14085" max="14085" width="10" style="109" customWidth="1"/>
    <col min="14086" max="14086" width="12.85546875" style="109" customWidth="1"/>
    <col min="14087" max="14087" width="13.7109375" style="109" customWidth="1"/>
    <col min="14088" max="14088" width="9" style="109" customWidth="1"/>
    <col min="14089" max="14089" width="9.28515625" style="109" customWidth="1"/>
    <col min="14090" max="14090" width="14" style="109" customWidth="1"/>
    <col min="14091" max="14092" width="12.28515625" style="109" customWidth="1"/>
    <col min="14093" max="14093" width="11.85546875" style="109" customWidth="1"/>
    <col min="14094" max="14096" width="10.140625" style="109" customWidth="1"/>
    <col min="14097" max="14097" width="8.140625" style="109" customWidth="1"/>
    <col min="14098" max="14098" width="20.85546875" style="109" customWidth="1"/>
    <col min="14099" max="14099" width="6.7109375" style="109" customWidth="1"/>
    <col min="14100" max="14100" width="7.85546875" style="109" customWidth="1"/>
    <col min="14101" max="14106" width="11.42578125" style="109"/>
    <col min="14107" max="14107" width="15" style="109" customWidth="1"/>
    <col min="14108" max="14337" width="11.42578125" style="109"/>
    <col min="14338" max="14338" width="18.7109375" style="109" customWidth="1"/>
    <col min="14339" max="14339" width="13.7109375" style="109" customWidth="1"/>
    <col min="14340" max="14340" width="19.28515625" style="109" customWidth="1"/>
    <col min="14341" max="14341" width="10" style="109" customWidth="1"/>
    <col min="14342" max="14342" width="12.85546875" style="109" customWidth="1"/>
    <col min="14343" max="14343" width="13.7109375" style="109" customWidth="1"/>
    <col min="14344" max="14344" width="9" style="109" customWidth="1"/>
    <col min="14345" max="14345" width="9.28515625" style="109" customWidth="1"/>
    <col min="14346" max="14346" width="14" style="109" customWidth="1"/>
    <col min="14347" max="14348" width="12.28515625" style="109" customWidth="1"/>
    <col min="14349" max="14349" width="11.85546875" style="109" customWidth="1"/>
    <col min="14350" max="14352" width="10.140625" style="109" customWidth="1"/>
    <col min="14353" max="14353" width="8.140625" style="109" customWidth="1"/>
    <col min="14354" max="14354" width="20.85546875" style="109" customWidth="1"/>
    <col min="14355" max="14355" width="6.7109375" style="109" customWidth="1"/>
    <col min="14356" max="14356" width="7.85546875" style="109" customWidth="1"/>
    <col min="14357" max="14362" width="11.42578125" style="109"/>
    <col min="14363" max="14363" width="15" style="109" customWidth="1"/>
    <col min="14364" max="14593" width="11.42578125" style="109"/>
    <col min="14594" max="14594" width="18.7109375" style="109" customWidth="1"/>
    <col min="14595" max="14595" width="13.7109375" style="109" customWidth="1"/>
    <col min="14596" max="14596" width="19.28515625" style="109" customWidth="1"/>
    <col min="14597" max="14597" width="10" style="109" customWidth="1"/>
    <col min="14598" max="14598" width="12.85546875" style="109" customWidth="1"/>
    <col min="14599" max="14599" width="13.7109375" style="109" customWidth="1"/>
    <col min="14600" max="14600" width="9" style="109" customWidth="1"/>
    <col min="14601" max="14601" width="9.28515625" style="109" customWidth="1"/>
    <col min="14602" max="14602" width="14" style="109" customWidth="1"/>
    <col min="14603" max="14604" width="12.28515625" style="109" customWidth="1"/>
    <col min="14605" max="14605" width="11.85546875" style="109" customWidth="1"/>
    <col min="14606" max="14608" width="10.140625" style="109" customWidth="1"/>
    <col min="14609" max="14609" width="8.140625" style="109" customWidth="1"/>
    <col min="14610" max="14610" width="20.85546875" style="109" customWidth="1"/>
    <col min="14611" max="14611" width="6.7109375" style="109" customWidth="1"/>
    <col min="14612" max="14612" width="7.85546875" style="109" customWidth="1"/>
    <col min="14613" max="14618" width="11.42578125" style="109"/>
    <col min="14619" max="14619" width="15" style="109" customWidth="1"/>
    <col min="14620" max="14849" width="11.42578125" style="109"/>
    <col min="14850" max="14850" width="18.7109375" style="109" customWidth="1"/>
    <col min="14851" max="14851" width="13.7109375" style="109" customWidth="1"/>
    <col min="14852" max="14852" width="19.28515625" style="109" customWidth="1"/>
    <col min="14853" max="14853" width="10" style="109" customWidth="1"/>
    <col min="14854" max="14854" width="12.85546875" style="109" customWidth="1"/>
    <col min="14855" max="14855" width="13.7109375" style="109" customWidth="1"/>
    <col min="14856" max="14856" width="9" style="109" customWidth="1"/>
    <col min="14857" max="14857" width="9.28515625" style="109" customWidth="1"/>
    <col min="14858" max="14858" width="14" style="109" customWidth="1"/>
    <col min="14859" max="14860" width="12.28515625" style="109" customWidth="1"/>
    <col min="14861" max="14861" width="11.85546875" style="109" customWidth="1"/>
    <col min="14862" max="14864" width="10.140625" style="109" customWidth="1"/>
    <col min="14865" max="14865" width="8.140625" style="109" customWidth="1"/>
    <col min="14866" max="14866" width="20.85546875" style="109" customWidth="1"/>
    <col min="14867" max="14867" width="6.7109375" style="109" customWidth="1"/>
    <col min="14868" max="14868" width="7.85546875" style="109" customWidth="1"/>
    <col min="14869" max="14874" width="11.42578125" style="109"/>
    <col min="14875" max="14875" width="15" style="109" customWidth="1"/>
    <col min="14876" max="15105" width="11.42578125" style="109"/>
    <col min="15106" max="15106" width="18.7109375" style="109" customWidth="1"/>
    <col min="15107" max="15107" width="13.7109375" style="109" customWidth="1"/>
    <col min="15108" max="15108" width="19.28515625" style="109" customWidth="1"/>
    <col min="15109" max="15109" width="10" style="109" customWidth="1"/>
    <col min="15110" max="15110" width="12.85546875" style="109" customWidth="1"/>
    <col min="15111" max="15111" width="13.7109375" style="109" customWidth="1"/>
    <col min="15112" max="15112" width="9" style="109" customWidth="1"/>
    <col min="15113" max="15113" width="9.28515625" style="109" customWidth="1"/>
    <col min="15114" max="15114" width="14" style="109" customWidth="1"/>
    <col min="15115" max="15116" width="12.28515625" style="109" customWidth="1"/>
    <col min="15117" max="15117" width="11.85546875" style="109" customWidth="1"/>
    <col min="15118" max="15120" width="10.140625" style="109" customWidth="1"/>
    <col min="15121" max="15121" width="8.140625" style="109" customWidth="1"/>
    <col min="15122" max="15122" width="20.85546875" style="109" customWidth="1"/>
    <col min="15123" max="15123" width="6.7109375" style="109" customWidth="1"/>
    <col min="15124" max="15124" width="7.85546875" style="109" customWidth="1"/>
    <col min="15125" max="15130" width="11.42578125" style="109"/>
    <col min="15131" max="15131" width="15" style="109" customWidth="1"/>
    <col min="15132" max="15361" width="11.42578125" style="109"/>
    <col min="15362" max="15362" width="18.7109375" style="109" customWidth="1"/>
    <col min="15363" max="15363" width="13.7109375" style="109" customWidth="1"/>
    <col min="15364" max="15364" width="19.28515625" style="109" customWidth="1"/>
    <col min="15365" max="15365" width="10" style="109" customWidth="1"/>
    <col min="15366" max="15366" width="12.85546875" style="109" customWidth="1"/>
    <col min="15367" max="15367" width="13.7109375" style="109" customWidth="1"/>
    <col min="15368" max="15368" width="9" style="109" customWidth="1"/>
    <col min="15369" max="15369" width="9.28515625" style="109" customWidth="1"/>
    <col min="15370" max="15370" width="14" style="109" customWidth="1"/>
    <col min="15371" max="15372" width="12.28515625" style="109" customWidth="1"/>
    <col min="15373" max="15373" width="11.85546875" style="109" customWidth="1"/>
    <col min="15374" max="15376" width="10.140625" style="109" customWidth="1"/>
    <col min="15377" max="15377" width="8.140625" style="109" customWidth="1"/>
    <col min="15378" max="15378" width="20.85546875" style="109" customWidth="1"/>
    <col min="15379" max="15379" width="6.7109375" style="109" customWidth="1"/>
    <col min="15380" max="15380" width="7.85546875" style="109" customWidth="1"/>
    <col min="15381" max="15386" width="11.42578125" style="109"/>
    <col min="15387" max="15387" width="15" style="109" customWidth="1"/>
    <col min="15388" max="15617" width="11.42578125" style="109"/>
    <col min="15618" max="15618" width="18.7109375" style="109" customWidth="1"/>
    <col min="15619" max="15619" width="13.7109375" style="109" customWidth="1"/>
    <col min="15620" max="15620" width="19.28515625" style="109" customWidth="1"/>
    <col min="15621" max="15621" width="10" style="109" customWidth="1"/>
    <col min="15622" max="15622" width="12.85546875" style="109" customWidth="1"/>
    <col min="15623" max="15623" width="13.7109375" style="109" customWidth="1"/>
    <col min="15624" max="15624" width="9" style="109" customWidth="1"/>
    <col min="15625" max="15625" width="9.28515625" style="109" customWidth="1"/>
    <col min="15626" max="15626" width="14" style="109" customWidth="1"/>
    <col min="15627" max="15628" width="12.28515625" style="109" customWidth="1"/>
    <col min="15629" max="15629" width="11.85546875" style="109" customWidth="1"/>
    <col min="15630" max="15632" width="10.140625" style="109" customWidth="1"/>
    <col min="15633" max="15633" width="8.140625" style="109" customWidth="1"/>
    <col min="15634" max="15634" width="20.85546875" style="109" customWidth="1"/>
    <col min="15635" max="15635" width="6.7109375" style="109" customWidth="1"/>
    <col min="15636" max="15636" width="7.85546875" style="109" customWidth="1"/>
    <col min="15637" max="15642" width="11.42578125" style="109"/>
    <col min="15643" max="15643" width="15" style="109" customWidth="1"/>
    <col min="15644" max="15873" width="11.42578125" style="109"/>
    <col min="15874" max="15874" width="18.7109375" style="109" customWidth="1"/>
    <col min="15875" max="15875" width="13.7109375" style="109" customWidth="1"/>
    <col min="15876" max="15876" width="19.28515625" style="109" customWidth="1"/>
    <col min="15877" max="15877" width="10" style="109" customWidth="1"/>
    <col min="15878" max="15878" width="12.85546875" style="109" customWidth="1"/>
    <col min="15879" max="15879" width="13.7109375" style="109" customWidth="1"/>
    <col min="15880" max="15880" width="9" style="109" customWidth="1"/>
    <col min="15881" max="15881" width="9.28515625" style="109" customWidth="1"/>
    <col min="15882" max="15882" width="14" style="109" customWidth="1"/>
    <col min="15883" max="15884" width="12.28515625" style="109" customWidth="1"/>
    <col min="15885" max="15885" width="11.85546875" style="109" customWidth="1"/>
    <col min="15886" max="15888" width="10.140625" style="109" customWidth="1"/>
    <col min="15889" max="15889" width="8.140625" style="109" customWidth="1"/>
    <col min="15890" max="15890" width="20.85546875" style="109" customWidth="1"/>
    <col min="15891" max="15891" width="6.7109375" style="109" customWidth="1"/>
    <col min="15892" max="15892" width="7.85546875" style="109" customWidth="1"/>
    <col min="15893" max="15898" width="11.42578125" style="109"/>
    <col min="15899" max="15899" width="15" style="109" customWidth="1"/>
    <col min="15900" max="16129" width="11.42578125" style="109"/>
    <col min="16130" max="16130" width="18.7109375" style="109" customWidth="1"/>
    <col min="16131" max="16131" width="13.7109375" style="109" customWidth="1"/>
    <col min="16132" max="16132" width="19.28515625" style="109" customWidth="1"/>
    <col min="16133" max="16133" width="10" style="109" customWidth="1"/>
    <col min="16134" max="16134" width="12.85546875" style="109" customWidth="1"/>
    <col min="16135" max="16135" width="13.7109375" style="109" customWidth="1"/>
    <col min="16136" max="16136" width="9" style="109" customWidth="1"/>
    <col min="16137" max="16137" width="9.28515625" style="109" customWidth="1"/>
    <col min="16138" max="16138" width="14" style="109" customWidth="1"/>
    <col min="16139" max="16140" width="12.28515625" style="109" customWidth="1"/>
    <col min="16141" max="16141" width="11.85546875" style="109" customWidth="1"/>
    <col min="16142" max="16144" width="10.140625" style="109" customWidth="1"/>
    <col min="16145" max="16145" width="8.140625" style="109" customWidth="1"/>
    <col min="16146" max="16146" width="20.85546875" style="109" customWidth="1"/>
    <col min="16147" max="16147" width="6.7109375" style="109" customWidth="1"/>
    <col min="16148" max="16148" width="7.85546875" style="109" customWidth="1"/>
    <col min="16149" max="16154" width="11.42578125" style="109"/>
    <col min="16155" max="16155" width="15" style="109" customWidth="1"/>
    <col min="16156" max="16384" width="11.42578125" style="109"/>
  </cols>
  <sheetData>
    <row r="1" spans="2:27" ht="17.25" customHeight="1" thickBot="1" x14ac:dyDescent="0.3"/>
    <row r="2" spans="2:27" ht="15" customHeight="1" x14ac:dyDescent="0.25">
      <c r="B2" s="403" t="s">
        <v>84</v>
      </c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5"/>
      <c r="N2" s="110"/>
      <c r="O2" s="110"/>
      <c r="P2" s="110"/>
      <c r="Q2" s="110"/>
      <c r="R2" s="110"/>
    </row>
    <row r="3" spans="2:27" ht="21.75" customHeight="1" thickBot="1" x14ac:dyDescent="0.25">
      <c r="B3" s="379" t="s">
        <v>117</v>
      </c>
      <c r="C3" s="380"/>
      <c r="D3" s="381" t="s">
        <v>118</v>
      </c>
      <c r="E3" s="381"/>
      <c r="F3" s="381"/>
      <c r="G3" s="381"/>
      <c r="H3" s="381"/>
      <c r="I3" s="381"/>
      <c r="J3" s="381"/>
      <c r="K3" s="381"/>
      <c r="L3" s="381"/>
      <c r="M3" s="382"/>
      <c r="W3" s="97"/>
      <c r="X3" s="97"/>
      <c r="Y3" s="97"/>
      <c r="Z3" s="97"/>
      <c r="AA3" s="97"/>
    </row>
    <row r="4" spans="2:27" ht="12" thickBot="1" x14ac:dyDescent="0.25">
      <c r="B4" s="97"/>
      <c r="C4" s="97"/>
      <c r="D4" s="97"/>
      <c r="E4" s="111"/>
      <c r="F4" s="111"/>
      <c r="G4" s="111"/>
      <c r="H4" s="111"/>
      <c r="I4" s="111"/>
      <c r="J4" s="111"/>
      <c r="K4" s="111"/>
      <c r="L4" s="111"/>
      <c r="M4" s="111"/>
      <c r="W4" s="97"/>
      <c r="X4" s="97"/>
      <c r="Y4" s="97"/>
      <c r="Z4" s="97"/>
      <c r="AA4" s="97"/>
    </row>
    <row r="5" spans="2:27" ht="15" customHeight="1" x14ac:dyDescent="0.2">
      <c r="B5" s="383" t="s">
        <v>87</v>
      </c>
      <c r="C5" s="384"/>
      <c r="D5" s="112">
        <v>5</v>
      </c>
      <c r="E5" s="97"/>
      <c r="F5" s="97"/>
      <c r="G5" s="97"/>
      <c r="H5" s="97"/>
      <c r="I5" s="97"/>
      <c r="J5" s="97"/>
      <c r="K5" s="97"/>
      <c r="L5" s="97"/>
      <c r="M5" s="97"/>
      <c r="W5" s="97"/>
      <c r="X5" s="97"/>
      <c r="Y5" s="97"/>
      <c r="Z5" s="97"/>
      <c r="AA5" s="97"/>
    </row>
    <row r="6" spans="2:27" ht="15" customHeight="1" x14ac:dyDescent="0.2">
      <c r="B6" s="387" t="s">
        <v>119</v>
      </c>
      <c r="C6" s="388"/>
      <c r="D6" s="113" t="s">
        <v>89</v>
      </c>
      <c r="E6" s="97"/>
      <c r="F6" s="97"/>
      <c r="G6" s="97"/>
      <c r="H6" s="97"/>
      <c r="I6" s="97"/>
      <c r="J6" s="97"/>
      <c r="K6" s="97"/>
      <c r="L6" s="97"/>
      <c r="M6" s="97"/>
      <c r="W6" s="97"/>
      <c r="X6" s="97"/>
      <c r="Y6" s="97"/>
      <c r="Z6" s="97"/>
      <c r="AA6" s="97"/>
    </row>
    <row r="7" spans="2:27" ht="15" customHeight="1" x14ac:dyDescent="0.2">
      <c r="B7" s="389"/>
      <c r="C7" s="390"/>
      <c r="D7" s="113" t="s">
        <v>90</v>
      </c>
      <c r="E7" s="97"/>
      <c r="F7" s="97"/>
      <c r="G7" s="97"/>
      <c r="H7" s="97"/>
      <c r="I7" s="97"/>
      <c r="J7" s="97"/>
      <c r="K7" s="97"/>
      <c r="L7" s="97"/>
      <c r="M7" s="97"/>
      <c r="W7" s="97"/>
      <c r="X7" s="97"/>
      <c r="Y7" s="97"/>
      <c r="Z7" s="97"/>
      <c r="AA7" s="97"/>
    </row>
    <row r="8" spans="2:27" ht="15" customHeight="1" x14ac:dyDescent="0.2">
      <c r="B8" s="389"/>
      <c r="C8" s="390"/>
      <c r="D8" s="113" t="s">
        <v>120</v>
      </c>
      <c r="E8" s="97"/>
      <c r="F8" s="97"/>
      <c r="G8" s="97"/>
      <c r="H8" s="97"/>
      <c r="I8" s="97"/>
      <c r="J8" s="97"/>
      <c r="K8" s="97"/>
      <c r="L8" s="97"/>
      <c r="M8" s="97"/>
      <c r="W8" s="97"/>
      <c r="X8" s="97"/>
      <c r="Y8" s="97"/>
      <c r="Z8" s="97"/>
      <c r="AA8" s="97"/>
    </row>
    <row r="9" spans="2:27" ht="23.25" customHeight="1" x14ac:dyDescent="0.2">
      <c r="B9" s="389"/>
      <c r="C9" s="390"/>
      <c r="D9" s="113" t="s">
        <v>46</v>
      </c>
      <c r="E9" s="97"/>
      <c r="F9" s="97"/>
      <c r="G9" s="97"/>
      <c r="H9" s="97"/>
      <c r="I9" s="97"/>
      <c r="J9" s="97"/>
      <c r="K9" s="97"/>
      <c r="L9" s="97"/>
      <c r="M9" s="97"/>
      <c r="N9" s="114"/>
      <c r="O9" s="114"/>
      <c r="P9" s="114"/>
      <c r="Q9" s="114"/>
      <c r="R9" s="114"/>
      <c r="S9" s="114"/>
      <c r="T9" s="114"/>
      <c r="U9" s="114"/>
      <c r="V9" s="114"/>
      <c r="W9" s="97"/>
      <c r="X9" s="97"/>
      <c r="Y9" s="97"/>
      <c r="Z9" s="97"/>
      <c r="AA9" s="97"/>
    </row>
    <row r="10" spans="2:27" ht="23.25" customHeight="1" x14ac:dyDescent="0.2">
      <c r="B10" s="391"/>
      <c r="C10" s="392"/>
      <c r="D10" s="113" t="s">
        <v>54</v>
      </c>
      <c r="E10" s="97"/>
      <c r="F10" s="97"/>
      <c r="G10" s="97"/>
      <c r="H10" s="97"/>
      <c r="I10" s="97"/>
      <c r="J10" s="97"/>
      <c r="K10" s="97"/>
      <c r="L10" s="97"/>
      <c r="M10" s="97"/>
      <c r="N10" s="114"/>
      <c r="O10" s="114"/>
      <c r="P10" s="114"/>
      <c r="Q10" s="114"/>
      <c r="R10" s="114"/>
      <c r="S10" s="114"/>
      <c r="T10" s="114"/>
      <c r="U10" s="114"/>
      <c r="V10" s="114"/>
      <c r="W10" s="97"/>
      <c r="X10" s="97"/>
      <c r="Y10" s="97"/>
      <c r="Z10" s="97"/>
      <c r="AA10" s="97"/>
    </row>
    <row r="11" spans="2:27" ht="15" customHeight="1" x14ac:dyDescent="0.2">
      <c r="B11" s="385" t="s">
        <v>121</v>
      </c>
      <c r="C11" s="386"/>
      <c r="D11" s="115">
        <v>5</v>
      </c>
      <c r="E11" s="97"/>
      <c r="F11" s="97"/>
      <c r="G11" s="97"/>
      <c r="H11" s="97"/>
      <c r="I11" s="97"/>
      <c r="J11" s="97"/>
      <c r="K11" s="97"/>
      <c r="L11" s="97"/>
      <c r="M11" s="97"/>
      <c r="W11" s="97"/>
      <c r="X11" s="97"/>
      <c r="Y11" s="97"/>
      <c r="Z11" s="97"/>
      <c r="AA11" s="97"/>
    </row>
    <row r="12" spans="2:27" ht="22.5" customHeight="1" x14ac:dyDescent="0.2">
      <c r="B12" s="375" t="s">
        <v>122</v>
      </c>
      <c r="C12" s="376"/>
      <c r="D12" s="116" t="s">
        <v>21</v>
      </c>
      <c r="E12" s="97"/>
      <c r="F12" s="97"/>
      <c r="G12" s="97"/>
      <c r="H12" s="97"/>
      <c r="I12" s="97"/>
      <c r="J12" s="97"/>
      <c r="K12" s="97"/>
      <c r="L12" s="97"/>
      <c r="M12" s="97"/>
      <c r="W12" s="97"/>
      <c r="X12" s="97"/>
      <c r="Y12" s="97"/>
      <c r="Z12" s="97"/>
      <c r="AA12" s="97"/>
    </row>
    <row r="13" spans="2:27" ht="22.5" x14ac:dyDescent="0.2">
      <c r="B13" s="375"/>
      <c r="C13" s="376"/>
      <c r="D13" s="116" t="s">
        <v>23</v>
      </c>
      <c r="E13" s="97"/>
      <c r="F13" s="97"/>
      <c r="G13" s="97"/>
      <c r="H13" s="97"/>
      <c r="I13" s="97"/>
      <c r="J13" s="97"/>
      <c r="K13" s="97"/>
      <c r="L13" s="97"/>
      <c r="M13" s="97"/>
      <c r="W13" s="97"/>
      <c r="X13" s="97"/>
      <c r="Y13" s="97"/>
      <c r="Z13" s="97"/>
      <c r="AA13" s="97"/>
    </row>
    <row r="14" spans="2:27" ht="27.75" customHeight="1" x14ac:dyDescent="0.2">
      <c r="B14" s="375"/>
      <c r="C14" s="376"/>
      <c r="D14" s="116" t="s">
        <v>25</v>
      </c>
      <c r="E14" s="97"/>
      <c r="F14" s="97"/>
      <c r="G14" s="97"/>
      <c r="H14" s="97"/>
      <c r="I14" s="97"/>
      <c r="J14" s="97"/>
      <c r="K14" s="97"/>
      <c r="L14" s="97"/>
      <c r="M14" s="97"/>
      <c r="W14" s="97"/>
      <c r="X14" s="97"/>
      <c r="Y14" s="97"/>
      <c r="Z14" s="97"/>
      <c r="AA14" s="97"/>
    </row>
    <row r="15" spans="2:27" ht="26.25" customHeight="1" x14ac:dyDescent="0.2">
      <c r="B15" s="375"/>
      <c r="C15" s="376"/>
      <c r="D15" s="116" t="s">
        <v>26</v>
      </c>
      <c r="E15" s="97"/>
      <c r="F15" s="97"/>
      <c r="G15" s="97"/>
      <c r="H15" s="97"/>
      <c r="I15" s="97"/>
      <c r="J15" s="97"/>
      <c r="K15" s="97"/>
      <c r="L15" s="97"/>
      <c r="M15" s="97"/>
      <c r="W15" s="97"/>
      <c r="X15" s="97"/>
      <c r="Y15" s="97"/>
      <c r="Z15" s="97"/>
      <c r="AA15" s="97"/>
    </row>
    <row r="16" spans="2:27" ht="30.75" customHeight="1" thickBot="1" x14ac:dyDescent="0.25">
      <c r="B16" s="377"/>
      <c r="C16" s="378"/>
      <c r="D16" s="117" t="s">
        <v>27</v>
      </c>
      <c r="E16" s="97"/>
      <c r="F16" s="97"/>
      <c r="G16" s="97"/>
      <c r="H16" s="97"/>
      <c r="I16" s="97"/>
      <c r="J16" s="97"/>
      <c r="K16" s="97"/>
      <c r="L16" s="97"/>
      <c r="M16" s="97"/>
      <c r="W16" s="97"/>
      <c r="X16" s="97"/>
      <c r="Y16" s="97"/>
      <c r="Z16" s="97"/>
      <c r="AA16" s="97"/>
    </row>
    <row r="17" spans="2:27" ht="30.75" customHeight="1" x14ac:dyDescent="0.25">
      <c r="B17"/>
      <c r="C17"/>
      <c r="D17"/>
      <c r="E17" s="97"/>
      <c r="F17" s="97"/>
      <c r="G17" s="97"/>
      <c r="H17" s="97"/>
      <c r="I17" s="97"/>
      <c r="J17" s="97"/>
      <c r="K17" s="97"/>
      <c r="L17" s="97"/>
      <c r="M17" s="97"/>
      <c r="W17" s="97"/>
      <c r="X17" s="97"/>
      <c r="Y17" s="97"/>
      <c r="Z17" s="97"/>
      <c r="AA17" s="97"/>
    </row>
    <row r="18" spans="2:27" ht="15" customHeight="1" x14ac:dyDescent="0.2">
      <c r="B18" s="97"/>
      <c r="C18" s="97"/>
      <c r="D18" s="97"/>
      <c r="E18" s="97"/>
      <c r="F18" s="267" t="s">
        <v>158</v>
      </c>
      <c r="G18" s="267"/>
      <c r="H18" s="97"/>
      <c r="I18" s="97"/>
      <c r="J18" s="97"/>
      <c r="K18" s="97"/>
      <c r="L18" s="97"/>
      <c r="M18" s="97"/>
      <c r="W18" s="97"/>
      <c r="X18" s="97"/>
      <c r="Y18" s="97"/>
      <c r="Z18" s="97"/>
      <c r="AA18" s="97"/>
    </row>
    <row r="19" spans="2:27" ht="12" thickBot="1" x14ac:dyDescent="0.25">
      <c r="F19" s="273" t="s">
        <v>124</v>
      </c>
      <c r="G19" s="273"/>
      <c r="W19" s="97"/>
      <c r="X19" s="97"/>
      <c r="Y19" s="97"/>
      <c r="Z19" s="97"/>
      <c r="AA19" s="97"/>
    </row>
    <row r="20" spans="2:27" ht="12" thickBot="1" x14ac:dyDescent="0.25">
      <c r="B20" s="396" t="s">
        <v>125</v>
      </c>
      <c r="C20" s="397"/>
      <c r="D20" s="397"/>
      <c r="E20" s="397"/>
      <c r="F20" s="397"/>
      <c r="G20" s="397"/>
      <c r="H20" s="397"/>
      <c r="I20" s="397"/>
      <c r="J20" s="397"/>
      <c r="K20" s="397"/>
      <c r="L20" s="398"/>
      <c r="M20" s="118">
        <v>1</v>
      </c>
      <c r="N20" s="119">
        <v>2</v>
      </c>
      <c r="O20" s="55" t="s">
        <v>95</v>
      </c>
      <c r="W20" s="97"/>
      <c r="X20" s="97"/>
      <c r="Y20" s="97"/>
      <c r="Z20" s="97"/>
      <c r="AA20" s="97"/>
    </row>
    <row r="21" spans="2:27" ht="12" customHeight="1" thickBot="1" x14ac:dyDescent="0.25">
      <c r="B21" s="393" t="s">
        <v>96</v>
      </c>
      <c r="C21" s="394"/>
      <c r="D21" s="394"/>
      <c r="E21" s="394"/>
      <c r="F21" s="394"/>
      <c r="G21" s="395"/>
      <c r="H21" s="393" t="s">
        <v>97</v>
      </c>
      <c r="I21" s="394"/>
      <c r="J21" s="394"/>
      <c r="K21" s="394"/>
      <c r="L21" s="395"/>
      <c r="M21" s="361" t="s">
        <v>98</v>
      </c>
      <c r="N21" s="399" t="s">
        <v>99</v>
      </c>
      <c r="O21" s="400" t="s">
        <v>100</v>
      </c>
      <c r="P21" s="120"/>
      <c r="Q21" s="120"/>
      <c r="W21" s="97"/>
      <c r="X21" s="97"/>
      <c r="Y21" s="97"/>
      <c r="Z21" s="97"/>
      <c r="AA21" s="97"/>
    </row>
    <row r="22" spans="2:27" ht="25.5" customHeight="1" thickBot="1" x14ac:dyDescent="0.3">
      <c r="B22" s="121" t="s">
        <v>126</v>
      </c>
      <c r="C22" s="122" t="str">
        <f>+B23</f>
        <v>Costo asociado</v>
      </c>
      <c r="D22" s="122" t="str">
        <f>+B24</f>
        <v>Facilidad implementación</v>
      </c>
      <c r="E22" s="122" t="str">
        <f>+B25</f>
        <v>Disponibilidad Información</v>
      </c>
      <c r="F22" s="122" t="str">
        <f>+B26</f>
        <v>Cumplimiento especificaciones</v>
      </c>
      <c r="G22" s="123" t="str">
        <f>+B27</f>
        <v>Impacto ambiental</v>
      </c>
      <c r="H22" s="121" t="str">
        <f>+C22</f>
        <v>Costo asociado</v>
      </c>
      <c r="I22" s="122" t="str">
        <f>+D22</f>
        <v>Facilidad implementación</v>
      </c>
      <c r="J22" s="122" t="str">
        <f>+E22</f>
        <v>Disponibilidad Información</v>
      </c>
      <c r="K22" s="122" t="str">
        <f>+F22</f>
        <v>Cumplimiento especificaciones</v>
      </c>
      <c r="L22" s="124" t="str">
        <f>+G22</f>
        <v>Impacto ambiental</v>
      </c>
      <c r="M22" s="315"/>
      <c r="N22" s="317"/>
      <c r="O22" s="319"/>
      <c r="P22" s="120"/>
      <c r="Q22" s="120"/>
      <c r="R22" s="251" t="s">
        <v>127</v>
      </c>
      <c r="S22" s="125">
        <f>+$D$5</f>
        <v>5</v>
      </c>
    </row>
    <row r="23" spans="2:27" x14ac:dyDescent="0.25">
      <c r="B23" s="126" t="str">
        <f>+D6</f>
        <v>Costo asociado</v>
      </c>
      <c r="C23" s="56">
        <v>1</v>
      </c>
      <c r="D23" s="57">
        <v>0.5</v>
      </c>
      <c r="E23" s="57">
        <v>2</v>
      </c>
      <c r="F23" s="57">
        <v>0.25</v>
      </c>
      <c r="G23" s="58">
        <v>0.33333333333333331</v>
      </c>
      <c r="H23" s="59">
        <f>C23/$C$28</f>
        <v>9.5238095238095233E-2</v>
      </c>
      <c r="I23" s="60">
        <f>D23/$D$28</f>
        <v>6.3829787234042562E-2</v>
      </c>
      <c r="J23" s="60">
        <f>E23/$E$28</f>
        <v>0.13333333333333333</v>
      </c>
      <c r="K23" s="60">
        <f>F23/$F$28</f>
        <v>0.10948905109489052</v>
      </c>
      <c r="L23" s="61">
        <f>G23/$G$28</f>
        <v>8.1632653061224497E-2</v>
      </c>
      <c r="M23" s="52">
        <f>AVERAGE(H23:L23)</f>
        <v>9.6704583992317225E-2</v>
      </c>
      <c r="N23" s="127" cm="1">
        <f t="array" ref="N23:N27">MMULT(C23:G27,M23:M27)</f>
        <v>0.49215666366976463</v>
      </c>
      <c r="O23" s="54">
        <f>+N23/M23</f>
        <v>5.0892795703341678</v>
      </c>
      <c r="P23" s="120"/>
      <c r="Q23" s="120"/>
      <c r="R23" s="128" t="s">
        <v>128</v>
      </c>
      <c r="S23" s="129">
        <f>AVERAGE(O23:O28)</f>
        <v>5.1855808519359723</v>
      </c>
    </row>
    <row r="24" spans="2:27" x14ac:dyDescent="0.25">
      <c r="B24" s="130" t="str">
        <f>+D7</f>
        <v>Facilidad implementación</v>
      </c>
      <c r="C24" s="17">
        <f>1/D23</f>
        <v>2</v>
      </c>
      <c r="D24" s="27">
        <v>1</v>
      </c>
      <c r="E24" s="15">
        <v>3</v>
      </c>
      <c r="F24" s="15">
        <v>0.33333333333333331</v>
      </c>
      <c r="G24" s="16">
        <v>0.5</v>
      </c>
      <c r="H24" s="24">
        <f t="shared" ref="H24:H27" si="0">C24/$C$28</f>
        <v>0.19047619047619047</v>
      </c>
      <c r="I24" s="25">
        <f t="shared" ref="I24:I27" si="1">D24/$D$28</f>
        <v>0.12765957446808512</v>
      </c>
      <c r="J24" s="25">
        <f t="shared" ref="J24:J27" si="2">E24/$E$28</f>
        <v>0.2</v>
      </c>
      <c r="K24" s="25">
        <f t="shared" ref="K24:K27" si="3">F24/$F$28</f>
        <v>0.145985401459854</v>
      </c>
      <c r="L24" s="26">
        <f t="shared" ref="L24:L27" si="4">G24/$G$28</f>
        <v>0.12244897959183675</v>
      </c>
      <c r="M24" s="46">
        <f t="shared" ref="M24:M27" si="5">AVERAGE(H24:L24)</f>
        <v>0.15731402919919327</v>
      </c>
      <c r="N24" s="131">
        <v>0.80904065679696324</v>
      </c>
      <c r="O24" s="47">
        <f t="shared" ref="O24:O27" si="6">+N24/M24</f>
        <v>5.1428385689145655</v>
      </c>
      <c r="P24" s="120"/>
      <c r="Q24" s="120"/>
      <c r="R24" s="128" t="s">
        <v>107</v>
      </c>
      <c r="S24" s="129">
        <f>(S23-S22)/(S22-1)</f>
        <v>4.6395212983993073E-2</v>
      </c>
    </row>
    <row r="25" spans="2:27" x14ac:dyDescent="0.25">
      <c r="B25" s="130" t="str">
        <f>+D8</f>
        <v>Disponibilidad Información</v>
      </c>
      <c r="C25" s="17">
        <f>1/E23</f>
        <v>0.5</v>
      </c>
      <c r="D25" s="65">
        <f>1/E24</f>
        <v>0.33333333333333331</v>
      </c>
      <c r="E25" s="27">
        <v>1</v>
      </c>
      <c r="F25" s="38">
        <v>0.2</v>
      </c>
      <c r="G25" s="18">
        <v>0.25</v>
      </c>
      <c r="H25" s="24">
        <f t="shared" si="0"/>
        <v>4.7619047619047616E-2</v>
      </c>
      <c r="I25" s="25">
        <f t="shared" si="1"/>
        <v>4.2553191489361701E-2</v>
      </c>
      <c r="J25" s="25">
        <f t="shared" si="2"/>
        <v>6.6666666666666666E-2</v>
      </c>
      <c r="K25" s="25">
        <f t="shared" si="3"/>
        <v>8.7591240875912413E-2</v>
      </c>
      <c r="L25" s="26">
        <f t="shared" si="4"/>
        <v>6.1224489795918373E-2</v>
      </c>
      <c r="M25" s="46">
        <f t="shared" si="5"/>
        <v>6.1130927289381354E-2</v>
      </c>
      <c r="N25" s="131">
        <v>0.31288367829401265</v>
      </c>
      <c r="O25" s="47">
        <f t="shared" si="6"/>
        <v>5.1182550660958412</v>
      </c>
      <c r="P25" s="120"/>
      <c r="Q25" s="120"/>
      <c r="R25" s="128" t="s">
        <v>129</v>
      </c>
      <c r="S25" s="132">
        <f>(1.98*(S22-2))/S22</f>
        <v>1.1879999999999999</v>
      </c>
    </row>
    <row r="26" spans="2:27" x14ac:dyDescent="0.25">
      <c r="B26" s="130" t="str">
        <f>+D9</f>
        <v>Cumplimiento especificaciones</v>
      </c>
      <c r="C26" s="17">
        <f>1/F23</f>
        <v>4</v>
      </c>
      <c r="D26" s="40">
        <f>1/F24</f>
        <v>3</v>
      </c>
      <c r="E26" s="41">
        <f>1/F25</f>
        <v>5</v>
      </c>
      <c r="F26" s="27">
        <v>1</v>
      </c>
      <c r="G26" s="62">
        <v>2</v>
      </c>
      <c r="H26" s="24">
        <f t="shared" si="0"/>
        <v>0.38095238095238093</v>
      </c>
      <c r="I26" s="25">
        <f t="shared" si="1"/>
        <v>0.38297872340425532</v>
      </c>
      <c r="J26" s="25">
        <f t="shared" si="2"/>
        <v>0.33333333333333331</v>
      </c>
      <c r="K26" s="25">
        <f t="shared" si="3"/>
        <v>0.43795620437956206</v>
      </c>
      <c r="L26" s="26">
        <f t="shared" si="4"/>
        <v>0.48979591836734698</v>
      </c>
      <c r="M26" s="46">
        <f t="shared" si="5"/>
        <v>0.40500331208737572</v>
      </c>
      <c r="N26" s="131">
        <v>2.1291126669645961</v>
      </c>
      <c r="O26" s="47">
        <f t="shared" si="6"/>
        <v>5.2570253215738143</v>
      </c>
      <c r="P26" s="120"/>
      <c r="Q26" s="120"/>
      <c r="R26" s="128" t="s">
        <v>130</v>
      </c>
      <c r="S26" s="129">
        <f>S24/S25</f>
        <v>3.9053209582485753E-2</v>
      </c>
    </row>
    <row r="27" spans="2:27" ht="12" thickBot="1" x14ac:dyDescent="0.3">
      <c r="B27" s="133" t="str">
        <f>+D10</f>
        <v>Impacto ambiental</v>
      </c>
      <c r="C27" s="30">
        <f>1/G23</f>
        <v>3</v>
      </c>
      <c r="D27" s="30">
        <f>1/G23</f>
        <v>3</v>
      </c>
      <c r="E27" s="63">
        <f>1/G25</f>
        <v>4</v>
      </c>
      <c r="F27" s="64">
        <f>1/G26</f>
        <v>0.5</v>
      </c>
      <c r="G27" s="31">
        <v>1</v>
      </c>
      <c r="H27" s="32">
        <f t="shared" si="0"/>
        <v>0.2857142857142857</v>
      </c>
      <c r="I27" s="33">
        <f t="shared" si="1"/>
        <v>0.38297872340425532</v>
      </c>
      <c r="J27" s="33">
        <f t="shared" si="2"/>
        <v>0.26666666666666666</v>
      </c>
      <c r="K27" s="33">
        <f t="shared" si="3"/>
        <v>0.21897810218978103</v>
      </c>
      <c r="L27" s="34">
        <f t="shared" si="4"/>
        <v>0.24489795918367349</v>
      </c>
      <c r="M27" s="134">
        <f t="shared" si="5"/>
        <v>0.27984714743173245</v>
      </c>
      <c r="N27" s="135">
        <v>1.4889283522074774</v>
      </c>
      <c r="O27" s="50">
        <f t="shared" si="6"/>
        <v>5.3205057327614727</v>
      </c>
      <c r="P27" s="120"/>
      <c r="Q27" s="120"/>
      <c r="R27" s="136" t="s">
        <v>131</v>
      </c>
      <c r="S27" s="137" t="str">
        <f>IF(S26&lt;=0.1,"SI","NO")</f>
        <v>SI</v>
      </c>
    </row>
    <row r="28" spans="2:27" ht="12" thickBot="1" x14ac:dyDescent="0.3">
      <c r="B28" s="138" t="s">
        <v>101</v>
      </c>
      <c r="C28" s="139">
        <f>SUM(C23:C27)</f>
        <v>10.5</v>
      </c>
      <c r="D28" s="139">
        <f t="shared" ref="D28:M28" si="7">SUM(D23:D27)</f>
        <v>7.833333333333333</v>
      </c>
      <c r="E28" s="139">
        <f t="shared" si="7"/>
        <v>15</v>
      </c>
      <c r="F28" s="139">
        <f t="shared" si="7"/>
        <v>2.2833333333333332</v>
      </c>
      <c r="G28" s="140">
        <f t="shared" si="7"/>
        <v>4.083333333333333</v>
      </c>
      <c r="H28" s="141">
        <f t="shared" si="7"/>
        <v>0.99999999999999989</v>
      </c>
      <c r="I28" s="139">
        <f t="shared" si="7"/>
        <v>1</v>
      </c>
      <c r="J28" s="139">
        <f t="shared" si="7"/>
        <v>1</v>
      </c>
      <c r="K28" s="139">
        <f t="shared" si="7"/>
        <v>1</v>
      </c>
      <c r="L28" s="140">
        <f t="shared" si="7"/>
        <v>1</v>
      </c>
      <c r="M28" s="142">
        <f t="shared" si="7"/>
        <v>1</v>
      </c>
      <c r="N28" s="143"/>
      <c r="O28" s="143"/>
      <c r="P28" s="120"/>
      <c r="Q28" s="120"/>
    </row>
    <row r="30" spans="2:27" x14ac:dyDescent="0.2">
      <c r="G30" s="101"/>
      <c r="H30" s="101"/>
      <c r="I30" s="101"/>
      <c r="J30" s="101"/>
    </row>
    <row r="32" spans="2:27" x14ac:dyDescent="0.25">
      <c r="F32" s="267" t="s">
        <v>159</v>
      </c>
      <c r="G32" s="267"/>
    </row>
    <row r="33" spans="2:19" ht="12" customHeight="1" thickBot="1" x14ac:dyDescent="0.3">
      <c r="C33" s="273" t="s">
        <v>133</v>
      </c>
      <c r="D33" s="273"/>
      <c r="E33" s="273"/>
      <c r="F33" s="273"/>
      <c r="G33" s="273"/>
      <c r="H33" s="273"/>
      <c r="I33" s="273"/>
      <c r="J33" s="273"/>
      <c r="K33" s="273"/>
    </row>
    <row r="34" spans="2:19" ht="13.5" customHeight="1" thickBot="1" x14ac:dyDescent="0.25">
      <c r="B34" s="276" t="s">
        <v>134</v>
      </c>
      <c r="C34" s="277"/>
      <c r="D34" s="277"/>
      <c r="E34" s="277"/>
      <c r="F34" s="277"/>
      <c r="G34" s="274" t="str">
        <f>+D6</f>
        <v>Costo asociado</v>
      </c>
      <c r="H34" s="274"/>
      <c r="I34" s="274"/>
      <c r="J34" s="274"/>
      <c r="K34" s="274"/>
      <c r="L34" s="275"/>
      <c r="M34" s="144">
        <v>1</v>
      </c>
      <c r="N34" s="145">
        <v>2</v>
      </c>
      <c r="O34" s="29" t="s">
        <v>95</v>
      </c>
      <c r="P34" s="23"/>
    </row>
    <row r="35" spans="2:19" ht="12" customHeight="1" thickBot="1" x14ac:dyDescent="0.25">
      <c r="B35" s="326" t="s">
        <v>96</v>
      </c>
      <c r="C35" s="327"/>
      <c r="D35" s="327"/>
      <c r="E35" s="327"/>
      <c r="F35" s="327"/>
      <c r="G35" s="328"/>
      <c r="H35" s="326" t="s">
        <v>97</v>
      </c>
      <c r="I35" s="327"/>
      <c r="J35" s="327"/>
      <c r="K35" s="327"/>
      <c r="L35" s="328"/>
      <c r="M35" s="401" t="s">
        <v>98</v>
      </c>
      <c r="N35" s="373" t="s">
        <v>99</v>
      </c>
      <c r="O35" s="345" t="s">
        <v>100</v>
      </c>
      <c r="P35" s="23"/>
      <c r="Q35" s="120"/>
      <c r="R35" s="120"/>
      <c r="S35" s="120"/>
    </row>
    <row r="36" spans="2:19" ht="48" customHeight="1" thickBot="1" x14ac:dyDescent="0.25">
      <c r="B36" s="146" t="s">
        <v>60</v>
      </c>
      <c r="C36" s="147" t="str">
        <f>+$B$37</f>
        <v>Refractarios de RNM sin adiciones</v>
      </c>
      <c r="D36" s="147" t="str">
        <f>+$B$38</f>
        <v>Preparación de gamma alúmina (γ-Al2O3) por proceso hidrometalúrgico</v>
      </c>
      <c r="E36" s="147" t="str">
        <f>+$B$39</f>
        <v>Reemplazo parcial del cemento Portland para la producción de concreto</v>
      </c>
      <c r="F36" s="148" t="str">
        <f>$D$15</f>
        <v>Reemplazo del cemento Portland en la producción de morteros</v>
      </c>
      <c r="G36" s="149" t="str">
        <f>$D$16</f>
        <v>Producción de compuesto de polipropileno y escoria de aluminio</v>
      </c>
      <c r="H36" s="150" t="str">
        <f>+$C$36</f>
        <v>Refractarios de RNM sin adiciones</v>
      </c>
      <c r="I36" s="147" t="str">
        <f>+$D$36</f>
        <v>Preparación de gamma alúmina (γ-Al2O3) por proceso hidrometalúrgico</v>
      </c>
      <c r="J36" s="147" t="str">
        <f>+$E$36</f>
        <v>Reemplazo parcial del cemento Portland para la producción de concreto</v>
      </c>
      <c r="K36" s="147" t="str">
        <f>$F$36</f>
        <v>Reemplazo del cemento Portland en la producción de morteros</v>
      </c>
      <c r="L36" s="149" t="str">
        <f>$G$36</f>
        <v>Producción de compuesto de polipropileno y escoria de aluminio</v>
      </c>
      <c r="M36" s="402"/>
      <c r="N36" s="374"/>
      <c r="O36" s="346"/>
      <c r="P36" s="23"/>
      <c r="Q36" s="120"/>
      <c r="R36" s="251" t="s">
        <v>135</v>
      </c>
      <c r="S36" s="125">
        <f>+$D$11</f>
        <v>5</v>
      </c>
    </row>
    <row r="37" spans="2:19" x14ac:dyDescent="0.2">
      <c r="B37" s="69" t="str">
        <f>+$D$12</f>
        <v>Refractarios de RNM sin adiciones</v>
      </c>
      <c r="C37" s="56">
        <v>1</v>
      </c>
      <c r="D37" s="57">
        <v>0.33333333333333331</v>
      </c>
      <c r="E37" s="57">
        <v>0.2</v>
      </c>
      <c r="F37" s="57">
        <v>0.2</v>
      </c>
      <c r="G37" s="58">
        <v>0.33333333333333331</v>
      </c>
      <c r="H37" s="59">
        <f>C37/$C$42</f>
        <v>5.8823529411764705E-2</v>
      </c>
      <c r="I37" s="60">
        <f>D37/$D$42</f>
        <v>3.2258064516129031E-2</v>
      </c>
      <c r="J37" s="60">
        <f>E37/$E$42</f>
        <v>6.9767441860465115E-2</v>
      </c>
      <c r="K37" s="60">
        <f>F37/$F$42</f>
        <v>6.9767441860465115E-2</v>
      </c>
      <c r="L37" s="61">
        <f>G37/$G$42</f>
        <v>0.04</v>
      </c>
      <c r="M37" s="151">
        <f>AVERAGE(H37:L37)</f>
        <v>5.4123295529764789E-2</v>
      </c>
      <c r="N37" s="127" cm="1">
        <f t="array" ref="N37:N41">MMULT(C37:G41,M37:M41)</f>
        <v>0.28183608255004927</v>
      </c>
      <c r="O37" s="54">
        <f>N37/M37</f>
        <v>5.2072971498022538</v>
      </c>
      <c r="P37" s="23"/>
      <c r="Q37" s="120"/>
      <c r="R37" s="128" t="s">
        <v>128</v>
      </c>
      <c r="S37" s="129">
        <f>AVERAGE(O37:O41)</f>
        <v>5.4219634303338413</v>
      </c>
    </row>
    <row r="38" spans="2:19" ht="22.5" x14ac:dyDescent="0.2">
      <c r="B38" s="70" t="str">
        <f>+$D$13</f>
        <v>Preparación de gamma alúmina (γ-Al2O3) por proceso hidrometalúrgico</v>
      </c>
      <c r="C38" s="17">
        <f>1/D37</f>
        <v>3</v>
      </c>
      <c r="D38" s="27">
        <v>1</v>
      </c>
      <c r="E38" s="15">
        <v>0.33333333333333331</v>
      </c>
      <c r="F38" s="15">
        <v>0.33333333333333331</v>
      </c>
      <c r="G38" s="16">
        <v>1</v>
      </c>
      <c r="H38" s="24">
        <f t="shared" ref="H38:H41" si="8">C38/$C$42</f>
        <v>0.17647058823529413</v>
      </c>
      <c r="I38" s="25">
        <f t="shared" ref="I38:I41" si="9">D38/$D$42</f>
        <v>9.6774193548387108E-2</v>
      </c>
      <c r="J38" s="25">
        <f t="shared" ref="J38:J41" si="10">E38/$E$42</f>
        <v>0.11627906976744186</v>
      </c>
      <c r="K38" s="60">
        <f t="shared" ref="K38:K41" si="11">F38/$F$42</f>
        <v>0.11627906976744186</v>
      </c>
      <c r="L38" s="26">
        <f>G38/$G$42</f>
        <v>0.12000000000000002</v>
      </c>
      <c r="M38" s="151">
        <f t="shared" ref="M38:M41" si="12">AVERAGE(H38:L38)</f>
        <v>0.12516058426371299</v>
      </c>
      <c r="N38" s="131">
        <v>0.67034935204389323</v>
      </c>
      <c r="O38" s="47">
        <f>N38/M38</f>
        <v>5.3559142120291572</v>
      </c>
      <c r="P38" s="23"/>
      <c r="Q38" s="120"/>
      <c r="R38" s="128" t="s">
        <v>107</v>
      </c>
      <c r="S38" s="129">
        <f>(S37-S36)/(S36-1)</f>
        <v>0.10549085758346033</v>
      </c>
    </row>
    <row r="39" spans="2:19" ht="22.5" x14ac:dyDescent="0.2">
      <c r="B39" s="70" t="str">
        <f>+$D$14</f>
        <v>Reemplazo parcial del cemento Portland para la producción de concreto</v>
      </c>
      <c r="C39" s="17">
        <f>1/E37</f>
        <v>5</v>
      </c>
      <c r="D39" s="17">
        <f>1/E38</f>
        <v>3</v>
      </c>
      <c r="E39" s="27">
        <v>1</v>
      </c>
      <c r="F39" s="38">
        <v>1</v>
      </c>
      <c r="G39" s="18">
        <v>3</v>
      </c>
      <c r="H39" s="24">
        <f t="shared" si="8"/>
        <v>0.29411764705882354</v>
      </c>
      <c r="I39" s="25">
        <f t="shared" si="9"/>
        <v>0.29032258064516131</v>
      </c>
      <c r="J39" s="25">
        <f t="shared" si="10"/>
        <v>0.34883720930232559</v>
      </c>
      <c r="K39" s="60">
        <f t="shared" si="11"/>
        <v>0.34883720930232559</v>
      </c>
      <c r="L39" s="26">
        <f t="shared" ref="L39:L41" si="13">G39/$G$42</f>
        <v>0.36000000000000004</v>
      </c>
      <c r="M39" s="151">
        <f t="shared" si="12"/>
        <v>0.32842292926172723</v>
      </c>
      <c r="N39" s="131">
        <v>1.7945548740126207</v>
      </c>
      <c r="O39" s="47">
        <f>N39/M39</f>
        <v>5.4641582974936007</v>
      </c>
      <c r="P39" s="23"/>
      <c r="Q39" s="120"/>
      <c r="R39" s="128" t="s">
        <v>129</v>
      </c>
      <c r="S39" s="132">
        <f>(1.98*(S36-2))/S36</f>
        <v>1.1879999999999999</v>
      </c>
    </row>
    <row r="40" spans="2:19" ht="22.5" x14ac:dyDescent="0.2">
      <c r="B40" s="70" t="str">
        <f>$D$15</f>
        <v>Reemplazo del cemento Portland en la producción de morteros</v>
      </c>
      <c r="C40" s="17">
        <f>1/F37</f>
        <v>5</v>
      </c>
      <c r="D40" s="40">
        <f>1/F38</f>
        <v>3</v>
      </c>
      <c r="E40" s="41">
        <f>1/F39</f>
        <v>1</v>
      </c>
      <c r="F40" s="27">
        <v>1</v>
      </c>
      <c r="G40" s="62">
        <v>3</v>
      </c>
      <c r="H40" s="24">
        <f t="shared" si="8"/>
        <v>0.29411764705882354</v>
      </c>
      <c r="I40" s="25">
        <f t="shared" si="9"/>
        <v>0.29032258064516131</v>
      </c>
      <c r="J40" s="25">
        <f t="shared" si="10"/>
        <v>0.34883720930232559</v>
      </c>
      <c r="K40" s="60">
        <f t="shared" si="11"/>
        <v>0.34883720930232559</v>
      </c>
      <c r="L40" s="26">
        <f t="shared" si="13"/>
        <v>0.36000000000000004</v>
      </c>
      <c r="M40" s="151">
        <f t="shared" si="12"/>
        <v>0.32842292926172723</v>
      </c>
      <c r="N40" s="131">
        <v>1.7945548740126207</v>
      </c>
      <c r="O40" s="47">
        <f>N40/M40</f>
        <v>5.4641582974936007</v>
      </c>
      <c r="P40" s="23"/>
      <c r="Q40" s="120"/>
      <c r="R40" s="128" t="s">
        <v>130</v>
      </c>
      <c r="S40" s="129">
        <f>S38/S39</f>
        <v>8.8797018167895911E-2</v>
      </c>
    </row>
    <row r="41" spans="2:19" ht="23.25" thickBot="1" x14ac:dyDescent="0.25">
      <c r="B41" s="153" t="str">
        <f>+$D$16</f>
        <v>Producción de compuesto de polipropileno y escoria de aluminio</v>
      </c>
      <c r="C41" s="30">
        <f>1/G37</f>
        <v>3</v>
      </c>
      <c r="D41" s="30">
        <f>1/G37</f>
        <v>3</v>
      </c>
      <c r="E41" s="63">
        <f>1/G39</f>
        <v>0.33333333333333331</v>
      </c>
      <c r="F41" s="64">
        <f>1/G40</f>
        <v>0.33333333333333331</v>
      </c>
      <c r="G41" s="31">
        <v>1</v>
      </c>
      <c r="H41" s="32">
        <f t="shared" si="8"/>
        <v>0.17647058823529413</v>
      </c>
      <c r="I41" s="33">
        <f t="shared" si="9"/>
        <v>0.29032258064516131</v>
      </c>
      <c r="J41" s="33">
        <f t="shared" si="10"/>
        <v>0.11627906976744186</v>
      </c>
      <c r="K41" s="60">
        <f t="shared" si="11"/>
        <v>0.11627906976744186</v>
      </c>
      <c r="L41" s="34">
        <f t="shared" si="13"/>
        <v>0.12000000000000002</v>
      </c>
      <c r="M41" s="151">
        <f t="shared" si="12"/>
        <v>0.16387026168306781</v>
      </c>
      <c r="N41" s="135">
        <v>0.92067052057131926</v>
      </c>
      <c r="O41" s="50">
        <f>N41/M41</f>
        <v>5.6182891948505942</v>
      </c>
      <c r="P41" s="23"/>
      <c r="Q41" s="120"/>
      <c r="R41" s="136" t="s">
        <v>131</v>
      </c>
      <c r="S41" s="137" t="str">
        <f>IF(S40&lt;=0.1,"SI","NO")</f>
        <v>SI</v>
      </c>
    </row>
    <row r="42" spans="2:19" ht="12" thickBot="1" x14ac:dyDescent="0.3">
      <c r="B42" s="138" t="s">
        <v>101</v>
      </c>
      <c r="C42" s="139">
        <f t="shared" ref="C42:M42" si="14">SUM(C37:C41)</f>
        <v>17</v>
      </c>
      <c r="D42" s="139">
        <f t="shared" si="14"/>
        <v>10.333333333333332</v>
      </c>
      <c r="E42" s="139">
        <f t="shared" si="14"/>
        <v>2.8666666666666667</v>
      </c>
      <c r="F42" s="139">
        <f t="shared" si="14"/>
        <v>2.8666666666666667</v>
      </c>
      <c r="G42" s="140">
        <f t="shared" si="14"/>
        <v>8.3333333333333321</v>
      </c>
      <c r="H42" s="141">
        <f t="shared" si="14"/>
        <v>1</v>
      </c>
      <c r="I42" s="155">
        <f t="shared" si="14"/>
        <v>1</v>
      </c>
      <c r="J42" s="155">
        <f t="shared" si="14"/>
        <v>1</v>
      </c>
      <c r="K42" s="155">
        <f t="shared" si="14"/>
        <v>1</v>
      </c>
      <c r="L42" s="156">
        <f t="shared" si="14"/>
        <v>1.0000000000000002</v>
      </c>
      <c r="M42" s="157">
        <f t="shared" si="14"/>
        <v>1</v>
      </c>
      <c r="N42" s="158"/>
      <c r="O42" s="158"/>
    </row>
    <row r="43" spans="2:19" x14ac:dyDescent="0.25">
      <c r="B43" s="159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247"/>
      <c r="N43" s="158"/>
      <c r="O43" s="158"/>
    </row>
    <row r="44" spans="2:19" x14ac:dyDescent="0.25"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247"/>
      <c r="N44" s="158"/>
      <c r="O44" s="158"/>
    </row>
    <row r="45" spans="2:19" x14ac:dyDescent="0.25">
      <c r="B45" s="159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247"/>
      <c r="N45" s="158"/>
      <c r="O45" s="158"/>
    </row>
    <row r="46" spans="2:19" x14ac:dyDescent="0.25">
      <c r="F46" s="267" t="s">
        <v>160</v>
      </c>
      <c r="G46" s="267"/>
    </row>
    <row r="47" spans="2:19" ht="12" customHeight="1" thickBot="1" x14ac:dyDescent="0.3">
      <c r="C47" s="273" t="s">
        <v>137</v>
      </c>
      <c r="D47" s="273"/>
      <c r="E47" s="273"/>
      <c r="F47" s="273"/>
      <c r="G47" s="273"/>
      <c r="H47" s="273"/>
      <c r="I47" s="273"/>
      <c r="J47" s="273"/>
      <c r="K47" s="273"/>
    </row>
    <row r="48" spans="2:19" ht="15.75" customHeight="1" thickBot="1" x14ac:dyDescent="0.25">
      <c r="B48" s="276" t="s">
        <v>134</v>
      </c>
      <c r="C48" s="277"/>
      <c r="D48" s="277"/>
      <c r="E48" s="277"/>
      <c r="F48" s="277"/>
      <c r="G48" s="274" t="str">
        <f>+D7</f>
        <v>Facilidad implementación</v>
      </c>
      <c r="H48" s="274"/>
      <c r="I48" s="274"/>
      <c r="J48" s="274"/>
      <c r="K48" s="274"/>
      <c r="L48" s="275"/>
      <c r="M48" s="144">
        <v>1</v>
      </c>
      <c r="N48" s="145">
        <v>2</v>
      </c>
      <c r="O48" s="29" t="s">
        <v>95</v>
      </c>
      <c r="P48" s="23"/>
    </row>
    <row r="49" spans="2:20" ht="12.75" customHeight="1" thickBot="1" x14ac:dyDescent="0.25">
      <c r="B49" s="326" t="s">
        <v>96</v>
      </c>
      <c r="C49" s="327"/>
      <c r="D49" s="327"/>
      <c r="E49" s="327"/>
      <c r="F49" s="327"/>
      <c r="G49" s="328"/>
      <c r="H49" s="326" t="s">
        <v>97</v>
      </c>
      <c r="I49" s="327"/>
      <c r="J49" s="327"/>
      <c r="K49" s="327"/>
      <c r="L49" s="328"/>
      <c r="M49" s="401" t="s">
        <v>98</v>
      </c>
      <c r="N49" s="373" t="s">
        <v>99</v>
      </c>
      <c r="O49" s="345" t="s">
        <v>100</v>
      </c>
      <c r="P49" s="23"/>
      <c r="Q49" s="120"/>
      <c r="R49" s="120"/>
      <c r="S49" s="120"/>
      <c r="T49" s="120"/>
    </row>
    <row r="50" spans="2:20" ht="48" customHeight="1" thickBot="1" x14ac:dyDescent="0.25">
      <c r="B50" s="146" t="s">
        <v>60</v>
      </c>
      <c r="C50" s="147" t="str">
        <f>+$B$37</f>
        <v>Refractarios de RNM sin adiciones</v>
      </c>
      <c r="D50" s="147" t="str">
        <f>+$B$38</f>
        <v>Preparación de gamma alúmina (γ-Al2O3) por proceso hidrometalúrgico</v>
      </c>
      <c r="E50" s="147" t="str">
        <f>+$B$39</f>
        <v>Reemplazo parcial del cemento Portland para la producción de concreto</v>
      </c>
      <c r="F50" s="148" t="str">
        <f>$D$15</f>
        <v>Reemplazo del cemento Portland en la producción de morteros</v>
      </c>
      <c r="G50" s="149" t="str">
        <f>$D$16</f>
        <v>Producción de compuesto de polipropileno y escoria de aluminio</v>
      </c>
      <c r="H50" s="150" t="str">
        <f>+$C$36</f>
        <v>Refractarios de RNM sin adiciones</v>
      </c>
      <c r="I50" s="147" t="str">
        <f>+$D$36</f>
        <v>Preparación de gamma alúmina (γ-Al2O3) por proceso hidrometalúrgico</v>
      </c>
      <c r="J50" s="147" t="str">
        <f>+$E$36</f>
        <v>Reemplazo parcial del cemento Portland para la producción de concreto</v>
      </c>
      <c r="K50" s="147" t="str">
        <f>$F$36</f>
        <v>Reemplazo del cemento Portland en la producción de morteros</v>
      </c>
      <c r="L50" s="149" t="str">
        <f>$G$36</f>
        <v>Producción de compuesto de polipropileno y escoria de aluminio</v>
      </c>
      <c r="M50" s="402"/>
      <c r="N50" s="374"/>
      <c r="O50" s="346"/>
      <c r="P50" s="23"/>
      <c r="Q50" s="120"/>
      <c r="R50" s="251" t="s">
        <v>135</v>
      </c>
      <c r="S50" s="125">
        <f>+$D$11</f>
        <v>5</v>
      </c>
    </row>
    <row r="51" spans="2:20" x14ac:dyDescent="0.2">
      <c r="B51" s="69" t="str">
        <f>+$D$12</f>
        <v>Refractarios de RNM sin adiciones</v>
      </c>
      <c r="C51" s="56">
        <v>1</v>
      </c>
      <c r="D51" s="57">
        <v>5</v>
      </c>
      <c r="E51" s="57">
        <v>3</v>
      </c>
      <c r="F51" s="57">
        <v>1</v>
      </c>
      <c r="G51" s="58">
        <v>5</v>
      </c>
      <c r="H51" s="59">
        <f>C51/$C$56</f>
        <v>0.36585365853658536</v>
      </c>
      <c r="I51" s="60">
        <f>D51/$D$56</f>
        <v>0.35211267605633806</v>
      </c>
      <c r="J51" s="60">
        <f>E51/$E$56</f>
        <v>0.39130434782608692</v>
      </c>
      <c r="K51" s="60">
        <f>F51/$F$56</f>
        <v>0.36585365853658536</v>
      </c>
      <c r="L51" s="61">
        <f>G51/$G$56</f>
        <v>0.33333333333333331</v>
      </c>
      <c r="M51" s="151">
        <f>AVERAGE(H51:L51)</f>
        <v>0.36169153485778582</v>
      </c>
      <c r="N51" s="127" cm="1">
        <f t="array" ref="N51:N55">MMULT(C51:G55,M51:M55)</f>
        <v>1.7922257902309582</v>
      </c>
      <c r="O51" s="54">
        <f>N51/M51</f>
        <v>4.9551223003757796</v>
      </c>
      <c r="P51" s="23"/>
      <c r="Q51" s="120"/>
      <c r="R51" s="128" t="s">
        <v>128</v>
      </c>
      <c r="S51" s="129">
        <f>AVERAGE(O51:O55)</f>
        <v>4.8902080198536568</v>
      </c>
    </row>
    <row r="52" spans="2:20" ht="22.5" x14ac:dyDescent="0.2">
      <c r="B52" s="70" t="str">
        <f>+$D$13</f>
        <v>Preparación de gamma alúmina (γ-Al2O3) por proceso hidrometalúrgico</v>
      </c>
      <c r="C52" s="17">
        <f>1/D51</f>
        <v>0.2</v>
      </c>
      <c r="D52" s="27">
        <v>1</v>
      </c>
      <c r="E52" s="15">
        <v>0.33333333333333331</v>
      </c>
      <c r="F52" s="15">
        <v>0.2</v>
      </c>
      <c r="G52" s="16">
        <v>1</v>
      </c>
      <c r="H52" s="59">
        <f t="shared" ref="H52:H55" si="15">C52/$C$56</f>
        <v>7.3170731707317069E-2</v>
      </c>
      <c r="I52" s="60">
        <f t="shared" ref="I52:I55" si="16">D52/$D$56</f>
        <v>7.0422535211267609E-2</v>
      </c>
      <c r="J52" s="60">
        <f t="shared" ref="J52:J55" si="17">E52/$E$56</f>
        <v>4.3478260869565216E-2</v>
      </c>
      <c r="K52" s="60">
        <f t="shared" ref="K52:K55" si="18">F52/$F$56</f>
        <v>7.3170731707317069E-2</v>
      </c>
      <c r="L52" s="61">
        <f t="shared" ref="L52:L55" si="19">G52/$G$56</f>
        <v>6.6666666666666666E-2</v>
      </c>
      <c r="M52" s="151">
        <f t="shared" ref="M52:M55" si="20">AVERAGE(H52:L52)</f>
        <v>6.5381785232426728E-2</v>
      </c>
      <c r="N52" s="131">
        <v>0.31654623392529091</v>
      </c>
      <c r="O52" s="47">
        <f>N52/M52</f>
        <v>4.8415049053799279</v>
      </c>
      <c r="P52" s="23"/>
      <c r="Q52" s="120"/>
      <c r="R52" s="128" t="s">
        <v>107</v>
      </c>
      <c r="S52" s="129">
        <f>(S51-S50)/(S50-1)</f>
        <v>-2.7447995036585793E-2</v>
      </c>
    </row>
    <row r="53" spans="2:20" ht="22.5" x14ac:dyDescent="0.2">
      <c r="B53" s="70" t="str">
        <f>+$D$14</f>
        <v>Reemplazo parcial del cemento Portland para la producción de concreto</v>
      </c>
      <c r="C53" s="17">
        <f>1/E51</f>
        <v>0.33333333333333331</v>
      </c>
      <c r="D53" s="65">
        <f>1/E52</f>
        <v>3</v>
      </c>
      <c r="E53" s="27">
        <v>1</v>
      </c>
      <c r="F53" s="38">
        <v>0.33333333333333331</v>
      </c>
      <c r="G53" s="18">
        <v>3</v>
      </c>
      <c r="H53" s="59">
        <f t="shared" si="15"/>
        <v>0.12195121951219512</v>
      </c>
      <c r="I53" s="60">
        <f t="shared" si="16"/>
        <v>0.21126760563380284</v>
      </c>
      <c r="J53" s="60">
        <f t="shared" si="17"/>
        <v>0.13043478260869565</v>
      </c>
      <c r="K53" s="60">
        <f t="shared" si="18"/>
        <v>0.12195121951219512</v>
      </c>
      <c r="L53" s="61">
        <f t="shared" si="19"/>
        <v>0.2</v>
      </c>
      <c r="M53" s="151">
        <f t="shared" si="20"/>
        <v>0.15712096545337775</v>
      </c>
      <c r="N53" s="131">
        <v>0.75673654985172023</v>
      </c>
      <c r="O53" s="47">
        <f>N53/M53</f>
        <v>4.8162671841286864</v>
      </c>
      <c r="P53" s="23"/>
      <c r="Q53" s="120"/>
      <c r="R53" s="128" t="s">
        <v>129</v>
      </c>
      <c r="S53" s="132">
        <f>(1.98*(S50-2))/S50</f>
        <v>1.1879999999999999</v>
      </c>
    </row>
    <row r="54" spans="2:20" ht="22.5" x14ac:dyDescent="0.2">
      <c r="B54" s="70" t="str">
        <f>$D$15</f>
        <v>Reemplazo del cemento Portland en la producción de morteros</v>
      </c>
      <c r="C54" s="17">
        <f>1/F51</f>
        <v>1</v>
      </c>
      <c r="D54" s="40">
        <f>1/F52</f>
        <v>5</v>
      </c>
      <c r="E54" s="41">
        <f>1/F53</f>
        <v>3</v>
      </c>
      <c r="F54" s="27">
        <v>1</v>
      </c>
      <c r="G54" s="62">
        <v>5</v>
      </c>
      <c r="H54" s="59">
        <f t="shared" si="15"/>
        <v>0.36585365853658536</v>
      </c>
      <c r="I54" s="60">
        <f t="shared" si="16"/>
        <v>0.35211267605633806</v>
      </c>
      <c r="J54" s="60">
        <f t="shared" si="17"/>
        <v>0.39130434782608692</v>
      </c>
      <c r="K54" s="60">
        <f t="shared" si="18"/>
        <v>0.36585365853658536</v>
      </c>
      <c r="L54" s="61">
        <f t="shared" si="19"/>
        <v>0.33333333333333331</v>
      </c>
      <c r="M54" s="151">
        <f t="shared" si="20"/>
        <v>0.36169153485778582</v>
      </c>
      <c r="N54" s="131">
        <v>1.7922257902309582</v>
      </c>
      <c r="O54" s="47">
        <f>N54/M54</f>
        <v>4.9551223003757796</v>
      </c>
      <c r="P54" s="23"/>
      <c r="Q54" s="120"/>
      <c r="R54" s="128" t="s">
        <v>130</v>
      </c>
      <c r="S54" s="129">
        <f>S52/S53</f>
        <v>-2.3104372926419019E-2</v>
      </c>
    </row>
    <row r="55" spans="2:20" ht="23.25" thickBot="1" x14ac:dyDescent="0.25">
      <c r="B55" s="153" t="str">
        <f>+$D$16</f>
        <v>Producción de compuesto de polipropileno y escoria de aluminio</v>
      </c>
      <c r="C55" s="30">
        <f>1/G51</f>
        <v>0.2</v>
      </c>
      <c r="D55" s="30">
        <f>1/G51</f>
        <v>0.2</v>
      </c>
      <c r="E55" s="63">
        <f>1/G53</f>
        <v>0.33333333333333331</v>
      </c>
      <c r="F55" s="64">
        <f>1/G54</f>
        <v>0.2</v>
      </c>
      <c r="G55" s="31">
        <v>1</v>
      </c>
      <c r="H55" s="59">
        <f t="shared" si="15"/>
        <v>7.3170731707317069E-2</v>
      </c>
      <c r="I55" s="60">
        <f t="shared" si="16"/>
        <v>1.4084507042253523E-2</v>
      </c>
      <c r="J55" s="60">
        <f t="shared" si="17"/>
        <v>4.3478260869565216E-2</v>
      </c>
      <c r="K55" s="60">
        <f t="shared" si="18"/>
        <v>7.3170731707317069E-2</v>
      </c>
      <c r="L55" s="61">
        <f t="shared" si="19"/>
        <v>6.6666666666666666E-2</v>
      </c>
      <c r="M55" s="151">
        <f t="shared" si="20"/>
        <v>5.4114179598623899E-2</v>
      </c>
      <c r="N55" s="135">
        <v>0.26424080573934949</v>
      </c>
      <c r="O55" s="50">
        <f>N55/M55</f>
        <v>4.8830234090081079</v>
      </c>
      <c r="P55" s="23"/>
      <c r="Q55" s="120"/>
      <c r="R55" s="136" t="s">
        <v>131</v>
      </c>
      <c r="S55" s="137" t="str">
        <f>IF(S54&lt;=0.1,"SI","NO")</f>
        <v>SI</v>
      </c>
    </row>
    <row r="56" spans="2:20" ht="12" thickBot="1" x14ac:dyDescent="0.3">
      <c r="B56" s="138" t="s">
        <v>101</v>
      </c>
      <c r="C56" s="139">
        <f>SUM(C51:C55)</f>
        <v>2.7333333333333334</v>
      </c>
      <c r="D56" s="139">
        <f t="shared" ref="D56:M56" si="21">SUM(D51:D55)</f>
        <v>14.2</v>
      </c>
      <c r="E56" s="139">
        <f t="shared" si="21"/>
        <v>7.666666666666667</v>
      </c>
      <c r="F56" s="139">
        <f t="shared" si="21"/>
        <v>2.7333333333333334</v>
      </c>
      <c r="G56" s="140">
        <f t="shared" si="21"/>
        <v>15</v>
      </c>
      <c r="H56" s="141">
        <f t="shared" si="21"/>
        <v>1</v>
      </c>
      <c r="I56" s="155">
        <f t="shared" si="21"/>
        <v>1</v>
      </c>
      <c r="J56" s="155">
        <f t="shared" si="21"/>
        <v>0.99999999999999989</v>
      </c>
      <c r="K56" s="155">
        <f t="shared" si="21"/>
        <v>1</v>
      </c>
      <c r="L56" s="156">
        <f t="shared" si="21"/>
        <v>1</v>
      </c>
      <c r="M56" s="157">
        <f t="shared" si="21"/>
        <v>1</v>
      </c>
      <c r="N56" s="158"/>
      <c r="O56" s="158"/>
    </row>
    <row r="57" spans="2:20" x14ac:dyDescent="0.25">
      <c r="B57" s="159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247"/>
      <c r="N57" s="158"/>
      <c r="O57" s="158"/>
    </row>
    <row r="58" spans="2:20" x14ac:dyDescent="0.25">
      <c r="B58" s="159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247"/>
      <c r="N58" s="158"/>
      <c r="O58" s="158"/>
    </row>
    <row r="59" spans="2:20" x14ac:dyDescent="0.25">
      <c r="B59" s="159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247"/>
      <c r="N59" s="158"/>
      <c r="O59" s="158"/>
    </row>
    <row r="60" spans="2:20" x14ac:dyDescent="0.25">
      <c r="B60" s="159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247"/>
      <c r="N60" s="158"/>
      <c r="O60" s="158"/>
    </row>
    <row r="61" spans="2:20" s="97" customFormat="1" x14ac:dyDescent="0.2">
      <c r="C61" s="109"/>
      <c r="D61" s="109"/>
      <c r="E61" s="109"/>
      <c r="F61" s="267" t="s">
        <v>161</v>
      </c>
      <c r="G61" s="267"/>
      <c r="H61" s="109"/>
      <c r="I61" s="109"/>
      <c r="J61" s="109"/>
      <c r="K61" s="109"/>
    </row>
    <row r="62" spans="2:20" ht="12" thickBot="1" x14ac:dyDescent="0.3">
      <c r="C62" s="273" t="s">
        <v>139</v>
      </c>
      <c r="D62" s="273"/>
      <c r="E62" s="273"/>
      <c r="F62" s="273"/>
      <c r="G62" s="273"/>
      <c r="H62" s="273"/>
      <c r="I62" s="273"/>
      <c r="J62" s="273"/>
      <c r="K62" s="273"/>
    </row>
    <row r="63" spans="2:20" ht="12" thickBot="1" x14ac:dyDescent="0.25">
      <c r="B63" s="276" t="s">
        <v>134</v>
      </c>
      <c r="C63" s="277"/>
      <c r="D63" s="277"/>
      <c r="E63" s="277"/>
      <c r="F63" s="277"/>
      <c r="G63" s="274" t="str">
        <f>+D8</f>
        <v>Disponibilidad Información</v>
      </c>
      <c r="H63" s="274"/>
      <c r="I63" s="274"/>
      <c r="J63" s="274"/>
      <c r="K63" s="274"/>
      <c r="L63" s="275"/>
      <c r="M63" s="144">
        <v>1</v>
      </c>
      <c r="N63" s="145">
        <v>2</v>
      </c>
      <c r="O63" s="29" t="s">
        <v>95</v>
      </c>
      <c r="P63" s="23"/>
    </row>
    <row r="64" spans="2:20" ht="12" thickBot="1" x14ac:dyDescent="0.25">
      <c r="B64" s="326" t="s">
        <v>96</v>
      </c>
      <c r="C64" s="327"/>
      <c r="D64" s="327"/>
      <c r="E64" s="327"/>
      <c r="F64" s="327"/>
      <c r="G64" s="328"/>
      <c r="H64" s="326" t="s">
        <v>97</v>
      </c>
      <c r="I64" s="327"/>
      <c r="J64" s="327"/>
      <c r="K64" s="327"/>
      <c r="L64" s="328"/>
      <c r="M64" s="401" t="s">
        <v>98</v>
      </c>
      <c r="N64" s="373" t="s">
        <v>99</v>
      </c>
      <c r="O64" s="345" t="s">
        <v>100</v>
      </c>
      <c r="P64" s="23"/>
      <c r="Q64" s="120"/>
      <c r="R64" s="120"/>
      <c r="S64" s="120"/>
      <c r="T64" s="120"/>
    </row>
    <row r="65" spans="2:19" ht="45.75" thickBot="1" x14ac:dyDescent="0.25">
      <c r="B65" s="146" t="s">
        <v>60</v>
      </c>
      <c r="C65" s="147" t="str">
        <f>+$B$37</f>
        <v>Refractarios de RNM sin adiciones</v>
      </c>
      <c r="D65" s="147" t="str">
        <f>+$B$38</f>
        <v>Preparación de gamma alúmina (γ-Al2O3) por proceso hidrometalúrgico</v>
      </c>
      <c r="E65" s="147" t="str">
        <f>+$B$39</f>
        <v>Reemplazo parcial del cemento Portland para la producción de concreto</v>
      </c>
      <c r="F65" s="148" t="str">
        <f>$D$15</f>
        <v>Reemplazo del cemento Portland en la producción de morteros</v>
      </c>
      <c r="G65" s="149" t="str">
        <f>$D$16</f>
        <v>Producción de compuesto de polipropileno y escoria de aluminio</v>
      </c>
      <c r="H65" s="150" t="str">
        <f>+$C$36</f>
        <v>Refractarios de RNM sin adiciones</v>
      </c>
      <c r="I65" s="147" t="str">
        <f>+$D$36</f>
        <v>Preparación de gamma alúmina (γ-Al2O3) por proceso hidrometalúrgico</v>
      </c>
      <c r="J65" s="147" t="str">
        <f>+$E$36</f>
        <v>Reemplazo parcial del cemento Portland para la producción de concreto</v>
      </c>
      <c r="K65" s="147" t="str">
        <f>$F$36</f>
        <v>Reemplazo del cemento Portland en la producción de morteros</v>
      </c>
      <c r="L65" s="149" t="str">
        <f>$G$36</f>
        <v>Producción de compuesto de polipropileno y escoria de aluminio</v>
      </c>
      <c r="M65" s="402"/>
      <c r="N65" s="374"/>
      <c r="O65" s="346"/>
      <c r="P65" s="23"/>
      <c r="Q65" s="120"/>
      <c r="R65" s="251" t="s">
        <v>135</v>
      </c>
      <c r="S65" s="125">
        <f>+$D$11</f>
        <v>5</v>
      </c>
    </row>
    <row r="66" spans="2:19" x14ac:dyDescent="0.2">
      <c r="B66" s="69" t="str">
        <f>+$D$12</f>
        <v>Refractarios de RNM sin adiciones</v>
      </c>
      <c r="C66" s="56">
        <v>1</v>
      </c>
      <c r="D66" s="57">
        <v>1</v>
      </c>
      <c r="E66" s="57">
        <v>0.33333333333333331</v>
      </c>
      <c r="F66" s="57">
        <v>0.33333333333333331</v>
      </c>
      <c r="G66" s="58">
        <v>0.33333333333333331</v>
      </c>
      <c r="H66" s="68">
        <f>C66/$C$71</f>
        <v>9.0909090909090912E-2</v>
      </c>
      <c r="I66" s="66">
        <f>D66/$D$71</f>
        <v>9.0909090909090912E-2</v>
      </c>
      <c r="J66" s="66">
        <f>E66/$E$71</f>
        <v>9.0909090909090912E-2</v>
      </c>
      <c r="K66" s="60">
        <f>F66/$F$71</f>
        <v>9.0909090909090912E-2</v>
      </c>
      <c r="L66" s="61">
        <f>G66/$G$71</f>
        <v>9.0909090909090912E-2</v>
      </c>
      <c r="M66" s="151">
        <f>AVERAGE(H66:L66)</f>
        <v>9.0909090909090912E-2</v>
      </c>
      <c r="N66" s="127" cm="1">
        <f t="array" ref="N66:N70">MMULT(C66:G70,M66:M70)</f>
        <v>0.45454545454545447</v>
      </c>
      <c r="O66" s="54">
        <f>N66/M66</f>
        <v>4.9999999999999991</v>
      </c>
      <c r="P66" s="23"/>
      <c r="Q66" s="120"/>
      <c r="R66" s="128" t="s">
        <v>128</v>
      </c>
      <c r="S66" s="129">
        <f>AVERAGE(O66:O70)</f>
        <v>5</v>
      </c>
    </row>
    <row r="67" spans="2:19" ht="22.5" x14ac:dyDescent="0.2">
      <c r="B67" s="70" t="str">
        <f>+$D$13</f>
        <v>Preparación de gamma alúmina (γ-Al2O3) por proceso hidrometalúrgico</v>
      </c>
      <c r="C67" s="17">
        <f>1/D66</f>
        <v>1</v>
      </c>
      <c r="D67" s="27">
        <v>1</v>
      </c>
      <c r="E67" s="15">
        <v>0.33333333333333331</v>
      </c>
      <c r="F67" s="15">
        <v>0.33333333333333331</v>
      </c>
      <c r="G67" s="16">
        <v>0.33333333333333331</v>
      </c>
      <c r="H67" s="68">
        <f t="shared" ref="H67:H70" si="22">C67/$C$71</f>
        <v>9.0909090909090912E-2</v>
      </c>
      <c r="I67" s="66">
        <f t="shared" ref="I67:I70" si="23">D67/$D$71</f>
        <v>9.0909090909090912E-2</v>
      </c>
      <c r="J67" s="66">
        <f t="shared" ref="J67:J70" si="24">E67/$E$71</f>
        <v>9.0909090909090912E-2</v>
      </c>
      <c r="K67" s="60">
        <f t="shared" ref="K67:K70" si="25">F67/$F$71</f>
        <v>9.0909090909090912E-2</v>
      </c>
      <c r="L67" s="61">
        <f t="shared" ref="L67:L70" si="26">G67/$G$71</f>
        <v>9.0909090909090912E-2</v>
      </c>
      <c r="M67" s="152">
        <f>AVERAGE(H67:L67)</f>
        <v>9.0909090909090912E-2</v>
      </c>
      <c r="N67" s="131">
        <v>0.45454545454545447</v>
      </c>
      <c r="O67" s="47">
        <f>N67/M67</f>
        <v>4.9999999999999991</v>
      </c>
      <c r="P67" s="23"/>
      <c r="Q67" s="120"/>
      <c r="R67" s="128" t="s">
        <v>107</v>
      </c>
      <c r="S67" s="129">
        <f>(S66-S65)/(S65-1)</f>
        <v>0</v>
      </c>
    </row>
    <row r="68" spans="2:19" ht="22.5" x14ac:dyDescent="0.2">
      <c r="B68" s="70" t="str">
        <f>+$D$14</f>
        <v>Reemplazo parcial del cemento Portland para la producción de concreto</v>
      </c>
      <c r="C68" s="17">
        <f>1/E66</f>
        <v>3</v>
      </c>
      <c r="D68" s="65">
        <f>1/E67</f>
        <v>3</v>
      </c>
      <c r="E68" s="27">
        <v>1</v>
      </c>
      <c r="F68" s="38">
        <v>1</v>
      </c>
      <c r="G68" s="18">
        <v>1</v>
      </c>
      <c r="H68" s="68">
        <f t="shared" si="22"/>
        <v>0.27272727272727271</v>
      </c>
      <c r="I68" s="66">
        <f t="shared" si="23"/>
        <v>0.27272727272727271</v>
      </c>
      <c r="J68" s="66">
        <f t="shared" si="24"/>
        <v>0.27272727272727276</v>
      </c>
      <c r="K68" s="60">
        <f t="shared" si="25"/>
        <v>0.27272727272727276</v>
      </c>
      <c r="L68" s="61">
        <f t="shared" si="26"/>
        <v>0.27272727272727276</v>
      </c>
      <c r="M68" s="152">
        <f>AVERAGE(H68:L68)</f>
        <v>0.27272727272727271</v>
      </c>
      <c r="N68" s="131">
        <v>1.3636363636363635</v>
      </c>
      <c r="O68" s="47">
        <f>N68/M68</f>
        <v>5</v>
      </c>
      <c r="P68" s="23"/>
      <c r="Q68" s="120"/>
      <c r="R68" s="128" t="s">
        <v>129</v>
      </c>
      <c r="S68" s="132">
        <f>(1.98*(S65-2))/S65</f>
        <v>1.1879999999999999</v>
      </c>
    </row>
    <row r="69" spans="2:19" ht="22.5" x14ac:dyDescent="0.2">
      <c r="B69" s="70" t="str">
        <f>$D$15</f>
        <v>Reemplazo del cemento Portland en la producción de morteros</v>
      </c>
      <c r="C69" s="17">
        <f>1/F66</f>
        <v>3</v>
      </c>
      <c r="D69" s="40">
        <f>1/F67</f>
        <v>3</v>
      </c>
      <c r="E69" s="41">
        <f>1/F68</f>
        <v>1</v>
      </c>
      <c r="F69" s="27">
        <v>1</v>
      </c>
      <c r="G69" s="62">
        <v>1</v>
      </c>
      <c r="H69" s="68">
        <f t="shared" si="22"/>
        <v>0.27272727272727271</v>
      </c>
      <c r="I69" s="66">
        <f t="shared" si="23"/>
        <v>0.27272727272727271</v>
      </c>
      <c r="J69" s="66">
        <f t="shared" si="24"/>
        <v>0.27272727272727276</v>
      </c>
      <c r="K69" s="60">
        <f t="shared" si="25"/>
        <v>0.27272727272727276</v>
      </c>
      <c r="L69" s="61">
        <f t="shared" si="26"/>
        <v>0.27272727272727276</v>
      </c>
      <c r="M69" s="152">
        <f>AVERAGE(H69:L69)</f>
        <v>0.27272727272727271</v>
      </c>
      <c r="N69" s="131">
        <v>1.3636363636363635</v>
      </c>
      <c r="O69" s="47">
        <f>N69/M69</f>
        <v>5</v>
      </c>
      <c r="P69" s="23"/>
      <c r="Q69" s="120"/>
      <c r="R69" s="128" t="s">
        <v>130</v>
      </c>
      <c r="S69" s="129">
        <f>S67/S68</f>
        <v>0</v>
      </c>
    </row>
    <row r="70" spans="2:19" ht="23.25" thickBot="1" x14ac:dyDescent="0.25">
      <c r="B70" s="153" t="str">
        <f>+$D$16</f>
        <v>Producción de compuesto de polipropileno y escoria de aluminio</v>
      </c>
      <c r="C70" s="30">
        <f>1/G66</f>
        <v>3</v>
      </c>
      <c r="D70" s="30">
        <f>1/G66</f>
        <v>3</v>
      </c>
      <c r="E70" s="63">
        <f>1/G68</f>
        <v>1</v>
      </c>
      <c r="F70" s="64">
        <f>1/G69</f>
        <v>1</v>
      </c>
      <c r="G70" s="31">
        <v>1</v>
      </c>
      <c r="H70" s="68">
        <f t="shared" si="22"/>
        <v>0.27272727272727271</v>
      </c>
      <c r="I70" s="66">
        <f t="shared" si="23"/>
        <v>0.27272727272727271</v>
      </c>
      <c r="J70" s="66">
        <f t="shared" si="24"/>
        <v>0.27272727272727276</v>
      </c>
      <c r="K70" s="60">
        <f t="shared" si="25"/>
        <v>0.27272727272727276</v>
      </c>
      <c r="L70" s="61">
        <f t="shared" si="26"/>
        <v>0.27272727272727276</v>
      </c>
      <c r="M70" s="154">
        <f>AVERAGE(H70:L70)</f>
        <v>0.27272727272727271</v>
      </c>
      <c r="N70" s="135">
        <v>1.3636363636363635</v>
      </c>
      <c r="O70" s="50">
        <f>N70/M70</f>
        <v>5</v>
      </c>
      <c r="P70" s="23"/>
      <c r="Q70" s="120"/>
      <c r="R70" s="136" t="s">
        <v>131</v>
      </c>
      <c r="S70" s="137" t="str">
        <f>IF(S69&lt;=0.1,"SI","NO")</f>
        <v>SI</v>
      </c>
    </row>
    <row r="71" spans="2:19" ht="12" thickBot="1" x14ac:dyDescent="0.3">
      <c r="B71" s="138" t="s">
        <v>101</v>
      </c>
      <c r="C71" s="139">
        <f t="shared" ref="C71:M71" si="27">SUM(C66:C70)</f>
        <v>11</v>
      </c>
      <c r="D71" s="139">
        <f t="shared" si="27"/>
        <v>11</v>
      </c>
      <c r="E71" s="139">
        <f t="shared" si="27"/>
        <v>3.6666666666666665</v>
      </c>
      <c r="F71" s="139">
        <f t="shared" si="27"/>
        <v>3.6666666666666665</v>
      </c>
      <c r="G71" s="140">
        <f t="shared" si="27"/>
        <v>3.6666666666666665</v>
      </c>
      <c r="H71" s="141">
        <f t="shared" si="27"/>
        <v>1</v>
      </c>
      <c r="I71" s="155">
        <f t="shared" si="27"/>
        <v>1</v>
      </c>
      <c r="J71" s="155">
        <f t="shared" si="27"/>
        <v>1</v>
      </c>
      <c r="K71" s="155">
        <f t="shared" si="27"/>
        <v>1</v>
      </c>
      <c r="L71" s="156">
        <f t="shared" si="27"/>
        <v>1</v>
      </c>
      <c r="M71" s="157">
        <f t="shared" si="27"/>
        <v>1</v>
      </c>
      <c r="N71" s="158"/>
      <c r="O71" s="158"/>
    </row>
    <row r="72" spans="2:19" x14ac:dyDescent="0.25">
      <c r="B72" s="159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247"/>
      <c r="N72" s="158"/>
      <c r="O72" s="158"/>
    </row>
    <row r="73" spans="2:19" x14ac:dyDescent="0.25">
      <c r="B73" s="159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247"/>
      <c r="N73" s="158"/>
      <c r="O73" s="158"/>
    </row>
    <row r="74" spans="2:19" x14ac:dyDescent="0.25">
      <c r="B74" s="159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247"/>
      <c r="N74" s="158"/>
      <c r="O74" s="158"/>
    </row>
    <row r="75" spans="2:19" s="97" customFormat="1" x14ac:dyDescent="0.2">
      <c r="C75" s="109"/>
      <c r="D75" s="109"/>
      <c r="E75" s="109"/>
      <c r="F75" s="267" t="s">
        <v>162</v>
      </c>
      <c r="G75" s="267"/>
      <c r="H75" s="109"/>
      <c r="I75" s="109"/>
      <c r="J75" s="109"/>
      <c r="K75" s="109"/>
    </row>
    <row r="76" spans="2:19" ht="12" thickBot="1" x14ac:dyDescent="0.3">
      <c r="C76" s="273" t="s">
        <v>141</v>
      </c>
      <c r="D76" s="273"/>
      <c r="E76" s="273"/>
      <c r="F76" s="273"/>
      <c r="G76" s="273"/>
      <c r="H76" s="273"/>
      <c r="I76" s="273"/>
      <c r="J76" s="273"/>
      <c r="K76" s="273"/>
    </row>
    <row r="77" spans="2:19" ht="12" thickBot="1" x14ac:dyDescent="0.25">
      <c r="B77" s="276" t="s">
        <v>134</v>
      </c>
      <c r="C77" s="277"/>
      <c r="D77" s="277"/>
      <c r="E77" s="277"/>
      <c r="F77" s="277"/>
      <c r="G77" s="274" t="str">
        <f>+D9</f>
        <v>Cumplimiento especificaciones</v>
      </c>
      <c r="H77" s="274"/>
      <c r="I77" s="274"/>
      <c r="J77" s="274"/>
      <c r="K77" s="274"/>
      <c r="L77" s="275"/>
      <c r="M77" s="144">
        <v>1</v>
      </c>
      <c r="N77" s="145">
        <v>2</v>
      </c>
      <c r="O77" s="29" t="s">
        <v>95</v>
      </c>
      <c r="P77" s="23"/>
    </row>
    <row r="78" spans="2:19" ht="12" thickBot="1" x14ac:dyDescent="0.25">
      <c r="B78" s="326" t="s">
        <v>96</v>
      </c>
      <c r="C78" s="327"/>
      <c r="D78" s="327"/>
      <c r="E78" s="327"/>
      <c r="F78" s="327"/>
      <c r="G78" s="328"/>
      <c r="H78" s="326" t="s">
        <v>97</v>
      </c>
      <c r="I78" s="327"/>
      <c r="J78" s="327"/>
      <c r="K78" s="327"/>
      <c r="L78" s="328"/>
      <c r="M78" s="401" t="s">
        <v>98</v>
      </c>
      <c r="N78" s="373" t="s">
        <v>99</v>
      </c>
      <c r="O78" s="345" t="s">
        <v>100</v>
      </c>
      <c r="P78" s="23"/>
      <c r="Q78" s="120"/>
      <c r="R78" s="120"/>
      <c r="S78" s="120"/>
    </row>
    <row r="79" spans="2:19" ht="45.75" thickBot="1" x14ac:dyDescent="0.25">
      <c r="B79" s="146" t="s">
        <v>60</v>
      </c>
      <c r="C79" s="147" t="str">
        <f>+$B$37</f>
        <v>Refractarios de RNM sin adiciones</v>
      </c>
      <c r="D79" s="147" t="str">
        <f>+$B$38</f>
        <v>Preparación de gamma alúmina (γ-Al2O3) por proceso hidrometalúrgico</v>
      </c>
      <c r="E79" s="147" t="str">
        <f>+$B$39</f>
        <v>Reemplazo parcial del cemento Portland para la producción de concreto</v>
      </c>
      <c r="F79" s="148" t="str">
        <f>$D$15</f>
        <v>Reemplazo del cemento Portland en la producción de morteros</v>
      </c>
      <c r="G79" s="149" t="str">
        <f>$D$16</f>
        <v>Producción de compuesto de polipropileno y escoria de aluminio</v>
      </c>
      <c r="H79" s="150" t="str">
        <f>+$C$36</f>
        <v>Refractarios de RNM sin adiciones</v>
      </c>
      <c r="I79" s="147" t="str">
        <f>+$D$36</f>
        <v>Preparación de gamma alúmina (γ-Al2O3) por proceso hidrometalúrgico</v>
      </c>
      <c r="J79" s="147" t="str">
        <f>+$E$36</f>
        <v>Reemplazo parcial del cemento Portland para la producción de concreto</v>
      </c>
      <c r="K79" s="147" t="str">
        <f>$F$36</f>
        <v>Reemplazo del cemento Portland en la producción de morteros</v>
      </c>
      <c r="L79" s="149" t="str">
        <f>$G$36</f>
        <v>Producción de compuesto de polipropileno y escoria de aluminio</v>
      </c>
      <c r="M79" s="402"/>
      <c r="N79" s="374"/>
      <c r="O79" s="346"/>
      <c r="P79" s="23"/>
      <c r="Q79" s="120"/>
      <c r="R79" s="251" t="s">
        <v>135</v>
      </c>
      <c r="S79" s="125">
        <f>+$D$11</f>
        <v>5</v>
      </c>
    </row>
    <row r="80" spans="2:19" x14ac:dyDescent="0.2">
      <c r="B80" s="69" t="str">
        <f>+$D$12</f>
        <v>Refractarios de RNM sin adiciones</v>
      </c>
      <c r="C80" s="56">
        <v>1</v>
      </c>
      <c r="D80" s="57">
        <v>0.33333333333333331</v>
      </c>
      <c r="E80" s="57">
        <v>0.33333333333333331</v>
      </c>
      <c r="F80" s="57">
        <v>0.33333333333333331</v>
      </c>
      <c r="G80" s="58">
        <v>0.33333333333333331</v>
      </c>
      <c r="H80" s="68">
        <f>C80/$C$85</f>
        <v>7.6923076923076927E-2</v>
      </c>
      <c r="I80" s="67">
        <f>D80/$D$85</f>
        <v>5.2631578947368418E-2</v>
      </c>
      <c r="J80" s="67">
        <f>E80/$E$85</f>
        <v>7.6923076923076927E-2</v>
      </c>
      <c r="K80" s="60">
        <f>F80/$F$85</f>
        <v>7.6923076923076927E-2</v>
      </c>
      <c r="L80" s="61">
        <f>G80/$G$85</f>
        <v>7.6923076923076927E-2</v>
      </c>
      <c r="M80" s="151">
        <f>AVERAGE(H80:L80)</f>
        <v>7.2064777327935231E-2</v>
      </c>
      <c r="N80" s="127" cm="1">
        <f t="array" ref="N80:N84">MMULT(C80:G84,M80:M84)</f>
        <v>0.38137651821862351</v>
      </c>
      <c r="O80" s="54">
        <f>N80/M80</f>
        <v>5.2921348314606735</v>
      </c>
      <c r="P80" s="23"/>
      <c r="Q80" s="120"/>
      <c r="R80" s="128" t="s">
        <v>128</v>
      </c>
      <c r="S80" s="129">
        <f>AVERAGE(O80:O84)</f>
        <v>5.362403517342452</v>
      </c>
    </row>
    <row r="81" spans="2:19" ht="22.5" x14ac:dyDescent="0.2">
      <c r="B81" s="70" t="str">
        <f>+$D$13</f>
        <v>Preparación de gamma alúmina (γ-Al2O3) por proceso hidrometalúrgico</v>
      </c>
      <c r="C81" s="17">
        <f>1/D80</f>
        <v>3</v>
      </c>
      <c r="D81" s="27">
        <v>1</v>
      </c>
      <c r="E81" s="15">
        <v>1</v>
      </c>
      <c r="F81" s="15">
        <v>1</v>
      </c>
      <c r="G81" s="16">
        <v>1</v>
      </c>
      <c r="H81" s="68">
        <f t="shared" ref="H81:H84" si="28">C81/$C$85</f>
        <v>0.23076923076923078</v>
      </c>
      <c r="I81" s="67">
        <f t="shared" ref="I81:I84" si="29">D81/$D$85</f>
        <v>0.15789473684210528</v>
      </c>
      <c r="J81" s="67">
        <f t="shared" ref="J81:J84" si="30">E81/$E$85</f>
        <v>0.23076923076923078</v>
      </c>
      <c r="K81" s="60">
        <f t="shared" ref="K81:K84" si="31">F81/$F$85</f>
        <v>0.23076923076923078</v>
      </c>
      <c r="L81" s="61">
        <f t="shared" ref="L81:L84" si="32">G81/$G$85</f>
        <v>0.23076923076923078</v>
      </c>
      <c r="M81" s="152">
        <f>AVERAGE(H81:L81)</f>
        <v>0.21619433198380569</v>
      </c>
      <c r="N81" s="131">
        <v>1.1441295546558705</v>
      </c>
      <c r="O81" s="47">
        <f>N81/M81</f>
        <v>5.2921348314606735</v>
      </c>
      <c r="P81" s="23"/>
      <c r="Q81" s="120"/>
      <c r="R81" s="128" t="s">
        <v>107</v>
      </c>
      <c r="S81" s="129">
        <f>(S80-S79)/(S79-1)</f>
        <v>9.0600879335613005E-2</v>
      </c>
    </row>
    <row r="82" spans="2:19" ht="22.5" x14ac:dyDescent="0.2">
      <c r="B82" s="70" t="str">
        <f>+$D$14</f>
        <v>Reemplazo parcial del cemento Portland para la producción de concreto</v>
      </c>
      <c r="C82" s="17">
        <f>1/E80</f>
        <v>3</v>
      </c>
      <c r="D82" s="65">
        <f>1/E81</f>
        <v>1</v>
      </c>
      <c r="E82" s="27">
        <v>1</v>
      </c>
      <c r="F82" s="38">
        <v>1</v>
      </c>
      <c r="G82" s="18">
        <v>1</v>
      </c>
      <c r="H82" s="68">
        <f t="shared" si="28"/>
        <v>0.23076923076923078</v>
      </c>
      <c r="I82" s="67">
        <f t="shared" si="29"/>
        <v>0.15789473684210528</v>
      </c>
      <c r="J82" s="67">
        <f t="shared" si="30"/>
        <v>0.23076923076923078</v>
      </c>
      <c r="K82" s="60">
        <f t="shared" si="31"/>
        <v>0.23076923076923078</v>
      </c>
      <c r="L82" s="61">
        <f t="shared" si="32"/>
        <v>0.23076923076923078</v>
      </c>
      <c r="M82" s="152">
        <f>AVERAGE(H82:L82)</f>
        <v>0.21619433198380569</v>
      </c>
      <c r="N82" s="131">
        <v>1.1441295546558705</v>
      </c>
      <c r="O82" s="47">
        <f>N82/M82</f>
        <v>5.2921348314606735</v>
      </c>
      <c r="P82" s="23"/>
      <c r="Q82" s="120"/>
      <c r="R82" s="128" t="s">
        <v>129</v>
      </c>
      <c r="S82" s="132">
        <f>(1.98*(S79-2))/S79</f>
        <v>1.1879999999999999</v>
      </c>
    </row>
    <row r="83" spans="2:19" ht="22.5" x14ac:dyDescent="0.2">
      <c r="B83" s="70" t="str">
        <f>$D$15</f>
        <v>Reemplazo del cemento Portland en la producción de morteros</v>
      </c>
      <c r="C83" s="17">
        <f>1/F80</f>
        <v>3</v>
      </c>
      <c r="D83" s="40">
        <f>1/F81</f>
        <v>1</v>
      </c>
      <c r="E83" s="41">
        <f>1/F82</f>
        <v>1</v>
      </c>
      <c r="F83" s="27">
        <v>1</v>
      </c>
      <c r="G83" s="62">
        <v>1</v>
      </c>
      <c r="H83" s="68">
        <f t="shared" si="28"/>
        <v>0.23076923076923078</v>
      </c>
      <c r="I83" s="67">
        <f t="shared" si="29"/>
        <v>0.15789473684210528</v>
      </c>
      <c r="J83" s="67">
        <f t="shared" si="30"/>
        <v>0.23076923076923078</v>
      </c>
      <c r="K83" s="60">
        <f t="shared" si="31"/>
        <v>0.23076923076923078</v>
      </c>
      <c r="L83" s="61">
        <f t="shared" si="32"/>
        <v>0.23076923076923078</v>
      </c>
      <c r="M83" s="152">
        <f>AVERAGE(H83:L83)</f>
        <v>0.21619433198380569</v>
      </c>
      <c r="N83" s="131">
        <v>1.1441295546558705</v>
      </c>
      <c r="O83" s="47">
        <f>N83/M83</f>
        <v>5.2921348314606735</v>
      </c>
      <c r="P83" s="23"/>
      <c r="Q83" s="120"/>
      <c r="R83" s="128" t="s">
        <v>130</v>
      </c>
      <c r="S83" s="129">
        <f>S81/S82</f>
        <v>7.6263366444118699E-2</v>
      </c>
    </row>
    <row r="84" spans="2:19" ht="23.25" thickBot="1" x14ac:dyDescent="0.25">
      <c r="B84" s="153" t="str">
        <f>+$D$16</f>
        <v>Producción de compuesto de polipropileno y escoria de aluminio</v>
      </c>
      <c r="C84" s="30">
        <f>1/G80</f>
        <v>3</v>
      </c>
      <c r="D84" s="30">
        <f>1/G80</f>
        <v>3</v>
      </c>
      <c r="E84" s="63">
        <f>1/G82</f>
        <v>1</v>
      </c>
      <c r="F84" s="64">
        <f>1/G83</f>
        <v>1</v>
      </c>
      <c r="G84" s="31">
        <v>1</v>
      </c>
      <c r="H84" s="68">
        <f t="shared" si="28"/>
        <v>0.23076923076923078</v>
      </c>
      <c r="I84" s="67">
        <f t="shared" si="29"/>
        <v>0.47368421052631582</v>
      </c>
      <c r="J84" s="67">
        <f t="shared" si="30"/>
        <v>0.23076923076923078</v>
      </c>
      <c r="K84" s="60">
        <f t="shared" si="31"/>
        <v>0.23076923076923078</v>
      </c>
      <c r="L84" s="61">
        <f t="shared" si="32"/>
        <v>0.23076923076923078</v>
      </c>
      <c r="M84" s="154">
        <f>AVERAGE(H84:L84)</f>
        <v>0.2793522267206478</v>
      </c>
      <c r="N84" s="135">
        <v>1.5765182186234821</v>
      </c>
      <c r="O84" s="50">
        <f>N84/M84</f>
        <v>5.6434782608695659</v>
      </c>
      <c r="P84" s="23"/>
      <c r="Q84" s="120"/>
      <c r="R84" s="136" t="s">
        <v>131</v>
      </c>
      <c r="S84" s="137" t="str">
        <f>IF(S83&lt;=0.1,"SI","NO")</f>
        <v>SI</v>
      </c>
    </row>
    <row r="85" spans="2:19" ht="12" thickBot="1" x14ac:dyDescent="0.3">
      <c r="B85" s="138" t="s">
        <v>101</v>
      </c>
      <c r="C85" s="139">
        <f t="shared" ref="C85:M85" si="33">SUM(C80:C84)</f>
        <v>13</v>
      </c>
      <c r="D85" s="139">
        <f t="shared" si="33"/>
        <v>6.333333333333333</v>
      </c>
      <c r="E85" s="139">
        <f t="shared" si="33"/>
        <v>4.333333333333333</v>
      </c>
      <c r="F85" s="139">
        <f t="shared" si="33"/>
        <v>4.333333333333333</v>
      </c>
      <c r="G85" s="140">
        <f t="shared" si="33"/>
        <v>4.333333333333333</v>
      </c>
      <c r="H85" s="141">
        <f t="shared" si="33"/>
        <v>1.0000000000000002</v>
      </c>
      <c r="I85" s="155">
        <f t="shared" si="33"/>
        <v>1</v>
      </c>
      <c r="J85" s="155">
        <f t="shared" si="33"/>
        <v>1.0000000000000002</v>
      </c>
      <c r="K85" s="155">
        <f t="shared" si="33"/>
        <v>1.0000000000000002</v>
      </c>
      <c r="L85" s="156">
        <f t="shared" si="33"/>
        <v>1.0000000000000002</v>
      </c>
      <c r="M85" s="157">
        <f t="shared" si="33"/>
        <v>1</v>
      </c>
      <c r="N85" s="158"/>
      <c r="O85" s="158"/>
    </row>
    <row r="86" spans="2:19" x14ac:dyDescent="0.25">
      <c r="B86" s="159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247"/>
      <c r="N86" s="158"/>
      <c r="O86" s="158"/>
    </row>
    <row r="87" spans="2:19" x14ac:dyDescent="0.25">
      <c r="B87" s="159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247"/>
      <c r="N87" s="158"/>
      <c r="O87" s="158"/>
    </row>
    <row r="88" spans="2:19" x14ac:dyDescent="0.25">
      <c r="B88" s="159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247"/>
      <c r="N88" s="158"/>
      <c r="O88" s="158"/>
    </row>
    <row r="89" spans="2:19" x14ac:dyDescent="0.2">
      <c r="B89" s="159"/>
      <c r="F89" s="267" t="s">
        <v>163</v>
      </c>
      <c r="G89" s="267"/>
      <c r="L89" s="160"/>
      <c r="M89" s="97"/>
      <c r="N89" s="158"/>
      <c r="O89" s="158"/>
    </row>
    <row r="90" spans="2:19" ht="12" thickBot="1" x14ac:dyDescent="0.25">
      <c r="B90" s="159"/>
      <c r="C90" s="273" t="s">
        <v>143</v>
      </c>
      <c r="D90" s="273"/>
      <c r="E90" s="273"/>
      <c r="F90" s="273"/>
      <c r="G90" s="273"/>
      <c r="H90" s="273"/>
      <c r="I90" s="273"/>
      <c r="J90" s="273"/>
      <c r="K90" s="273"/>
      <c r="L90" s="160"/>
      <c r="M90" s="97"/>
      <c r="N90" s="158"/>
      <c r="O90" s="158"/>
    </row>
    <row r="91" spans="2:19" ht="12" thickBot="1" x14ac:dyDescent="0.3">
      <c r="B91" s="276" t="s">
        <v>134</v>
      </c>
      <c r="C91" s="277"/>
      <c r="D91" s="277"/>
      <c r="E91" s="277"/>
      <c r="F91" s="277"/>
      <c r="G91" s="274" t="str">
        <f>+D10</f>
        <v>Impacto ambiental</v>
      </c>
      <c r="H91" s="274"/>
      <c r="I91" s="274"/>
      <c r="J91" s="274"/>
      <c r="K91" s="274"/>
      <c r="L91" s="275"/>
      <c r="M91" s="144">
        <v>1</v>
      </c>
      <c r="N91" s="145">
        <v>2</v>
      </c>
      <c r="O91" s="29" t="s">
        <v>95</v>
      </c>
    </row>
    <row r="92" spans="2:19" ht="12" thickBot="1" x14ac:dyDescent="0.3">
      <c r="B92" s="326" t="s">
        <v>96</v>
      </c>
      <c r="C92" s="327"/>
      <c r="D92" s="327"/>
      <c r="E92" s="327"/>
      <c r="F92" s="327"/>
      <c r="G92" s="328"/>
      <c r="H92" s="326" t="s">
        <v>97</v>
      </c>
      <c r="I92" s="327"/>
      <c r="J92" s="327"/>
      <c r="K92" s="327"/>
      <c r="L92" s="328"/>
      <c r="M92" s="401" t="s">
        <v>98</v>
      </c>
      <c r="N92" s="373" t="s">
        <v>99</v>
      </c>
      <c r="O92" s="345" t="s">
        <v>100</v>
      </c>
    </row>
    <row r="93" spans="2:19" ht="45.75" thickBot="1" x14ac:dyDescent="0.3">
      <c r="B93" s="146" t="s">
        <v>60</v>
      </c>
      <c r="C93" s="147" t="str">
        <f>+$B$37</f>
        <v>Refractarios de RNM sin adiciones</v>
      </c>
      <c r="D93" s="147" t="str">
        <f>+$B$38</f>
        <v>Preparación de gamma alúmina (γ-Al2O3) por proceso hidrometalúrgico</v>
      </c>
      <c r="E93" s="147" t="str">
        <f>+$B$39</f>
        <v>Reemplazo parcial del cemento Portland para la producción de concreto</v>
      </c>
      <c r="F93" s="148" t="str">
        <f>$D$15</f>
        <v>Reemplazo del cemento Portland en la producción de morteros</v>
      </c>
      <c r="G93" s="149" t="str">
        <f>$D$16</f>
        <v>Producción de compuesto de polipropileno y escoria de aluminio</v>
      </c>
      <c r="H93" s="150" t="str">
        <f>+$C$36</f>
        <v>Refractarios de RNM sin adiciones</v>
      </c>
      <c r="I93" s="147" t="str">
        <f>+$D$36</f>
        <v>Preparación de gamma alúmina (γ-Al2O3) por proceso hidrometalúrgico</v>
      </c>
      <c r="J93" s="147" t="str">
        <f>+$E$36</f>
        <v>Reemplazo parcial del cemento Portland para la producción de concreto</v>
      </c>
      <c r="K93" s="147" t="str">
        <f>$F$36</f>
        <v>Reemplazo del cemento Portland en la producción de morteros</v>
      </c>
      <c r="L93" s="149" t="str">
        <f>$G$36</f>
        <v>Producción de compuesto de polipropileno y escoria de aluminio</v>
      </c>
      <c r="M93" s="402"/>
      <c r="N93" s="374"/>
      <c r="O93" s="346"/>
      <c r="R93" s="251" t="s">
        <v>135</v>
      </c>
      <c r="S93" s="125">
        <f>+$D$11</f>
        <v>5</v>
      </c>
    </row>
    <row r="94" spans="2:19" x14ac:dyDescent="0.25">
      <c r="B94" s="69" t="str">
        <f>+$D$12</f>
        <v>Refractarios de RNM sin adiciones</v>
      </c>
      <c r="C94" s="56">
        <v>1</v>
      </c>
      <c r="D94" s="57">
        <v>5</v>
      </c>
      <c r="E94" s="57">
        <v>1</v>
      </c>
      <c r="F94" s="57">
        <v>1</v>
      </c>
      <c r="G94" s="58">
        <v>3</v>
      </c>
      <c r="H94" s="68">
        <f>C94/$C$99</f>
        <v>0.28301886792452829</v>
      </c>
      <c r="I94" s="67">
        <f>D94/$D$99</f>
        <v>0.30612244897959184</v>
      </c>
      <c r="J94" s="67">
        <f>E94/$E$99</f>
        <v>0.28301886792452829</v>
      </c>
      <c r="K94" s="60">
        <f>F94/$F$99</f>
        <v>0.28301886792452829</v>
      </c>
      <c r="L94" s="60">
        <f>G94/$G$99</f>
        <v>0.29032258064516125</v>
      </c>
      <c r="M94" s="151">
        <f>AVERAGE(H94:L94)</f>
        <v>0.28910032667966756</v>
      </c>
      <c r="N94" s="127" cm="1">
        <f t="array" ref="N94:N98">MMULT(C94:G98,M94:M98)</f>
        <v>1.3707155899486998</v>
      </c>
      <c r="O94" s="54">
        <f>N94/M94</f>
        <v>4.741314566093509</v>
      </c>
      <c r="R94" s="128" t="s">
        <v>128</v>
      </c>
      <c r="S94" s="129">
        <f>AVERAGE(O94:O98)</f>
        <v>4.7711766703268452</v>
      </c>
    </row>
    <row r="95" spans="2:19" ht="22.5" x14ac:dyDescent="0.25">
      <c r="B95" s="70" t="str">
        <f>+$D$13</f>
        <v>Preparación de gamma alúmina (γ-Al2O3) por proceso hidrometalúrgico</v>
      </c>
      <c r="C95" s="17">
        <f>1/D94</f>
        <v>0.2</v>
      </c>
      <c r="D95" s="27">
        <v>1</v>
      </c>
      <c r="E95" s="15">
        <v>0.2</v>
      </c>
      <c r="F95" s="15">
        <v>0.2</v>
      </c>
      <c r="G95" s="16">
        <v>0.33333333333333331</v>
      </c>
      <c r="H95" s="68">
        <f t="shared" ref="H95:H98" si="34">C95/$C$99</f>
        <v>5.6603773584905662E-2</v>
      </c>
      <c r="I95" s="67">
        <f t="shared" ref="I95:I98" si="35">D95/$D$99</f>
        <v>6.1224489795918373E-2</v>
      </c>
      <c r="J95" s="67">
        <f t="shared" ref="J95:J98" si="36">E95/$E$99</f>
        <v>5.6603773584905662E-2</v>
      </c>
      <c r="K95" s="60">
        <f t="shared" ref="K95:K98" si="37">F95/$F$99</f>
        <v>5.6603773584905662E-2</v>
      </c>
      <c r="L95" s="60">
        <f t="shared" ref="L95:L98" si="38">G95/$G$99</f>
        <v>3.2258064516129031E-2</v>
      </c>
      <c r="M95" s="152">
        <f>AVERAGE(H95:L95)</f>
        <v>5.2658775013352879E-2</v>
      </c>
      <c r="N95" s="131">
        <v>0.25279905267036817</v>
      </c>
      <c r="O95" s="47">
        <f>N95/M95</f>
        <v>4.8007013571102819</v>
      </c>
      <c r="R95" s="128" t="s">
        <v>107</v>
      </c>
      <c r="S95" s="129">
        <f>(S94-S93)/(S93-1)</f>
        <v>-5.7205832418288693E-2</v>
      </c>
    </row>
    <row r="96" spans="2:19" ht="22.5" x14ac:dyDescent="0.25">
      <c r="B96" s="70" t="str">
        <f>+$D$14</f>
        <v>Reemplazo parcial del cemento Portland para la producción de concreto</v>
      </c>
      <c r="C96" s="17">
        <f>1/E94</f>
        <v>1</v>
      </c>
      <c r="D96" s="65">
        <f>1/E95</f>
        <v>5</v>
      </c>
      <c r="E96" s="27">
        <v>1</v>
      </c>
      <c r="F96" s="38">
        <v>1</v>
      </c>
      <c r="G96" s="18">
        <v>3</v>
      </c>
      <c r="H96" s="68">
        <f t="shared" si="34"/>
        <v>0.28301886792452829</v>
      </c>
      <c r="I96" s="67">
        <f t="shared" si="35"/>
        <v>0.30612244897959184</v>
      </c>
      <c r="J96" s="67">
        <f t="shared" si="36"/>
        <v>0.28301886792452829</v>
      </c>
      <c r="K96" s="60">
        <f t="shared" si="37"/>
        <v>0.28301886792452829</v>
      </c>
      <c r="L96" s="60">
        <f t="shared" si="38"/>
        <v>0.29032258064516125</v>
      </c>
      <c r="M96" s="152">
        <f>AVERAGE(H96:L96)</f>
        <v>0.28910032667966756</v>
      </c>
      <c r="N96" s="131">
        <v>1.3707155899486998</v>
      </c>
      <c r="O96" s="47">
        <f>N96/M96</f>
        <v>4.741314566093509</v>
      </c>
      <c r="R96" s="128" t="s">
        <v>129</v>
      </c>
      <c r="S96" s="132">
        <f>(1.98*(S93-2))/S93</f>
        <v>1.1879999999999999</v>
      </c>
    </row>
    <row r="97" spans="2:22" ht="22.5" x14ac:dyDescent="0.25">
      <c r="B97" s="70" t="str">
        <f>$D$15</f>
        <v>Reemplazo del cemento Portland en la producción de morteros</v>
      </c>
      <c r="C97" s="17">
        <f>1/F94</f>
        <v>1</v>
      </c>
      <c r="D97" s="40">
        <f>1/F95</f>
        <v>5</v>
      </c>
      <c r="E97" s="41">
        <f>1/F96</f>
        <v>1</v>
      </c>
      <c r="F97" s="27">
        <v>1</v>
      </c>
      <c r="G97" s="62">
        <v>3</v>
      </c>
      <c r="H97" s="68">
        <f t="shared" si="34"/>
        <v>0.28301886792452829</v>
      </c>
      <c r="I97" s="67">
        <f t="shared" si="35"/>
        <v>0.30612244897959184</v>
      </c>
      <c r="J97" s="67">
        <f t="shared" si="36"/>
        <v>0.28301886792452829</v>
      </c>
      <c r="K97" s="60">
        <f t="shared" si="37"/>
        <v>0.28301886792452829</v>
      </c>
      <c r="L97" s="60">
        <f t="shared" si="38"/>
        <v>0.29032258064516125</v>
      </c>
      <c r="M97" s="152">
        <f>AVERAGE(H97:L97)</f>
        <v>0.28910032667966756</v>
      </c>
      <c r="N97" s="131">
        <v>1.3707155899486998</v>
      </c>
      <c r="O97" s="47">
        <f>N97/M97</f>
        <v>4.741314566093509</v>
      </c>
      <c r="R97" s="128" t="s">
        <v>130</v>
      </c>
      <c r="S97" s="129">
        <f>S95/S96</f>
        <v>-4.8153057591152099E-2</v>
      </c>
    </row>
    <row r="98" spans="2:22" ht="23.25" thickBot="1" x14ac:dyDescent="0.3">
      <c r="B98" s="153" t="str">
        <f>+$D$16</f>
        <v>Producción de compuesto de polipropileno y escoria de aluminio</v>
      </c>
      <c r="C98" s="30">
        <f>1/G94</f>
        <v>0.33333333333333331</v>
      </c>
      <c r="D98" s="30">
        <f>1/G94</f>
        <v>0.33333333333333331</v>
      </c>
      <c r="E98" s="63">
        <f>1/G96</f>
        <v>0.33333333333333331</v>
      </c>
      <c r="F98" s="64">
        <f>1/G97</f>
        <v>0.33333333333333331</v>
      </c>
      <c r="G98" s="31">
        <v>1</v>
      </c>
      <c r="H98" s="68">
        <f t="shared" si="34"/>
        <v>9.4339622641509427E-2</v>
      </c>
      <c r="I98" s="67">
        <f t="shared" si="35"/>
        <v>2.0408163265306124E-2</v>
      </c>
      <c r="J98" s="67">
        <f t="shared" si="36"/>
        <v>9.4339622641509427E-2</v>
      </c>
      <c r="K98" s="60">
        <f t="shared" si="37"/>
        <v>9.4339622641509427E-2</v>
      </c>
      <c r="L98" s="60">
        <f t="shared" si="38"/>
        <v>9.6774193548387094E-2</v>
      </c>
      <c r="M98" s="154">
        <f>AVERAGE(H98:L98)</f>
        <v>8.0040244947644307E-2</v>
      </c>
      <c r="N98" s="135">
        <v>0.38669349663176278</v>
      </c>
      <c r="O98" s="50">
        <f>N98/M98</f>
        <v>4.8312382962434164</v>
      </c>
      <c r="R98" s="136" t="s">
        <v>131</v>
      </c>
      <c r="S98" s="137" t="str">
        <f>IF(S97&lt;=0.1,"SI","NO")</f>
        <v>SI</v>
      </c>
    </row>
    <row r="99" spans="2:22" ht="12" thickBot="1" x14ac:dyDescent="0.3">
      <c r="B99" s="138" t="s">
        <v>101</v>
      </c>
      <c r="C99" s="139">
        <f t="shared" ref="C99:M99" si="39">SUM(C94:C98)</f>
        <v>3.5333333333333337</v>
      </c>
      <c r="D99" s="139">
        <f t="shared" si="39"/>
        <v>16.333333333333332</v>
      </c>
      <c r="E99" s="139">
        <f t="shared" si="39"/>
        <v>3.5333333333333337</v>
      </c>
      <c r="F99" s="139">
        <f t="shared" si="39"/>
        <v>3.5333333333333337</v>
      </c>
      <c r="G99" s="140">
        <f t="shared" si="39"/>
        <v>10.333333333333334</v>
      </c>
      <c r="H99" s="141">
        <f t="shared" si="39"/>
        <v>1</v>
      </c>
      <c r="I99" s="155">
        <f t="shared" si="39"/>
        <v>1</v>
      </c>
      <c r="J99" s="155">
        <f t="shared" si="39"/>
        <v>1</v>
      </c>
      <c r="K99" s="155">
        <f t="shared" si="39"/>
        <v>1</v>
      </c>
      <c r="L99" s="156">
        <f t="shared" si="39"/>
        <v>0.99999999999999989</v>
      </c>
      <c r="M99" s="157">
        <f t="shared" si="39"/>
        <v>0.99999999999999989</v>
      </c>
      <c r="N99" s="158"/>
      <c r="O99" s="158"/>
    </row>
    <row r="100" spans="2:22" x14ac:dyDescent="0.2">
      <c r="B100" s="159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97"/>
      <c r="N100" s="158"/>
      <c r="O100" s="158"/>
    </row>
    <row r="104" spans="2:22" ht="11.25" customHeight="1" x14ac:dyDescent="0.25">
      <c r="F104" s="267" t="s">
        <v>164</v>
      </c>
      <c r="G104" s="267"/>
    </row>
    <row r="105" spans="2:22" ht="12" thickBot="1" x14ac:dyDescent="0.3">
      <c r="C105" s="273" t="s">
        <v>145</v>
      </c>
      <c r="D105" s="273"/>
      <c r="E105" s="273"/>
      <c r="F105" s="273"/>
      <c r="G105" s="273"/>
      <c r="H105" s="273"/>
      <c r="I105" s="273"/>
      <c r="J105" s="273"/>
      <c r="K105" s="273"/>
    </row>
    <row r="106" spans="2:22" ht="22.5" customHeight="1" thickBot="1" x14ac:dyDescent="0.3">
      <c r="B106" s="350" t="s">
        <v>146</v>
      </c>
      <c r="C106" s="351"/>
      <c r="D106" s="351"/>
      <c r="E106" s="351"/>
      <c r="F106" s="351"/>
      <c r="G106" s="351"/>
      <c r="H106" s="351"/>
      <c r="I106" s="351"/>
      <c r="J106" s="351"/>
      <c r="K106" s="351"/>
      <c r="L106" s="351"/>
      <c r="M106" s="351"/>
      <c r="N106" s="351"/>
      <c r="O106" s="351"/>
      <c r="P106" s="351"/>
      <c r="Q106" s="351"/>
      <c r="R106" s="351"/>
      <c r="S106" s="351"/>
      <c r="T106" s="351"/>
      <c r="U106" s="351"/>
      <c r="V106" s="352"/>
    </row>
    <row r="107" spans="2:22" ht="12.75" customHeight="1" x14ac:dyDescent="0.25">
      <c r="B107" s="329" t="s">
        <v>60</v>
      </c>
      <c r="C107" s="361" t="str">
        <f>+D6</f>
        <v>Costo asociado</v>
      </c>
      <c r="D107" s="362"/>
      <c r="E107" s="363"/>
      <c r="F107" s="364" t="str">
        <f>+D7</f>
        <v>Facilidad implementación</v>
      </c>
      <c r="G107" s="365"/>
      <c r="H107" s="366"/>
      <c r="I107" s="367" t="str">
        <f>D8</f>
        <v>Disponibilidad Información</v>
      </c>
      <c r="J107" s="368"/>
      <c r="K107" s="369"/>
      <c r="L107" s="370" t="str">
        <f>+D9</f>
        <v>Cumplimiento especificaciones</v>
      </c>
      <c r="M107" s="371"/>
      <c r="N107" s="372"/>
      <c r="O107" s="347" t="str">
        <f>+D10</f>
        <v>Impacto ambiental</v>
      </c>
      <c r="P107" s="348"/>
      <c r="Q107" s="349"/>
      <c r="R107" s="353" t="s">
        <v>147</v>
      </c>
      <c r="S107" s="355" t="s">
        <v>148</v>
      </c>
      <c r="T107" s="356"/>
      <c r="U107" s="355" t="s">
        <v>148</v>
      </c>
      <c r="V107" s="359"/>
    </row>
    <row r="108" spans="2:22" ht="15.75" customHeight="1" thickBot="1" x14ac:dyDescent="0.3">
      <c r="B108" s="330"/>
      <c r="C108" s="248" t="s">
        <v>149</v>
      </c>
      <c r="D108" s="161" t="s">
        <v>150</v>
      </c>
      <c r="E108" s="162" t="s">
        <v>151</v>
      </c>
      <c r="F108" s="163" t="s">
        <v>149</v>
      </c>
      <c r="G108" s="164" t="s">
        <v>150</v>
      </c>
      <c r="H108" s="165" t="s">
        <v>151</v>
      </c>
      <c r="I108" s="166" t="s">
        <v>149</v>
      </c>
      <c r="J108" s="167" t="s">
        <v>150</v>
      </c>
      <c r="K108" s="168" t="s">
        <v>151</v>
      </c>
      <c r="L108" s="169" t="s">
        <v>149</v>
      </c>
      <c r="M108" s="170" t="s">
        <v>150</v>
      </c>
      <c r="N108" s="171" t="s">
        <v>151</v>
      </c>
      <c r="O108" s="172" t="s">
        <v>149</v>
      </c>
      <c r="P108" s="249" t="s">
        <v>150</v>
      </c>
      <c r="Q108" s="173" t="s">
        <v>151</v>
      </c>
      <c r="R108" s="354"/>
      <c r="S108" s="357"/>
      <c r="T108" s="358"/>
      <c r="U108" s="357"/>
      <c r="V108" s="360"/>
    </row>
    <row r="109" spans="2:22" ht="31.5" customHeight="1" x14ac:dyDescent="0.25">
      <c r="B109" s="174" t="str">
        <f>D12</f>
        <v>Refractarios de RNM sin adiciones</v>
      </c>
      <c r="C109" s="151">
        <f>+$M$23</f>
        <v>9.6704583992317225E-2</v>
      </c>
      <c r="D109" s="175">
        <f>+M37</f>
        <v>5.4123295529764789E-2</v>
      </c>
      <c r="E109" s="176">
        <f>C109*D109</f>
        <v>5.2339707784991463E-3</v>
      </c>
      <c r="F109" s="177">
        <f>+$M$24</f>
        <v>0.15731402919919327</v>
      </c>
      <c r="G109" s="178">
        <f>+M51</f>
        <v>0.36169153485778582</v>
      </c>
      <c r="H109" s="179">
        <f>F109*G109</f>
        <v>5.6899152675718746E-2</v>
      </c>
      <c r="I109" s="180">
        <f>+$M$25</f>
        <v>6.1130927289381354E-2</v>
      </c>
      <c r="J109" s="181">
        <f>+M66</f>
        <v>9.0909090909090912E-2</v>
      </c>
      <c r="K109" s="182">
        <f>+I109*J109</f>
        <v>5.5573570263073961E-3</v>
      </c>
      <c r="L109" s="183">
        <f>+$M$26</f>
        <v>0.40500331208737572</v>
      </c>
      <c r="M109" s="184">
        <f>+M80</f>
        <v>7.2064777327935231E-2</v>
      </c>
      <c r="N109" s="185">
        <f>+L109*M109</f>
        <v>2.918647350265299E-2</v>
      </c>
      <c r="O109" s="186">
        <f>+$M$27</f>
        <v>0.27984714743173245</v>
      </c>
      <c r="P109" s="187">
        <f>+M94</f>
        <v>0.28910032667966756</v>
      </c>
      <c r="Q109" s="188">
        <f>+O109*P109</f>
        <v>8.0903901742886947E-2</v>
      </c>
      <c r="R109" s="189">
        <f>+E109+H109+K109+N109+Q109</f>
        <v>0.17778085572606522</v>
      </c>
      <c r="S109" s="335">
        <f>MAX(R109:R113)</f>
        <v>0.27379454875328035</v>
      </c>
      <c r="T109" s="406"/>
      <c r="U109" s="335" t="str">
        <f>LOOKUP(S109,R109:R113,B109:B113)</f>
        <v>Reemplazo del cemento Portland en la producción de morteros</v>
      </c>
      <c r="V109" s="336"/>
    </row>
    <row r="110" spans="2:22" ht="48" customHeight="1" x14ac:dyDescent="0.25">
      <c r="B110" s="190" t="str">
        <f>D13</f>
        <v>Preparación de gamma alúmina (γ-Al2O3) por proceso hidrometalúrgico</v>
      </c>
      <c r="C110" s="152">
        <f>+$M$23</f>
        <v>9.6704583992317225E-2</v>
      </c>
      <c r="D110" s="191">
        <f>+M38</f>
        <v>0.12516058426371299</v>
      </c>
      <c r="E110" s="192">
        <f>C110*D110</f>
        <v>1.210360223345773E-2</v>
      </c>
      <c r="F110" s="193">
        <f>+$M$24</f>
        <v>0.15731402919919327</v>
      </c>
      <c r="G110" s="194">
        <f>+M52</f>
        <v>6.5381785232426728E-2</v>
      </c>
      <c r="H110" s="195">
        <f>F110*G110</f>
        <v>1.0285472071149361E-2</v>
      </c>
      <c r="I110" s="196">
        <f>+$M$25</f>
        <v>6.1130927289381354E-2</v>
      </c>
      <c r="J110" s="197">
        <f>+M67</f>
        <v>9.0909090909090912E-2</v>
      </c>
      <c r="K110" s="198">
        <f>+I110*J110</f>
        <v>5.5573570263073961E-3</v>
      </c>
      <c r="L110" s="199">
        <f>+$M$26</f>
        <v>0.40500331208737572</v>
      </c>
      <c r="M110" s="200">
        <f>+M81</f>
        <v>0.21619433198380569</v>
      </c>
      <c r="N110" s="201">
        <f>+L110*M110</f>
        <v>8.7559420507958965E-2</v>
      </c>
      <c r="O110" s="186">
        <f t="shared" ref="O110:O113" si="40">+$M$27</f>
        <v>0.27984714743173245</v>
      </c>
      <c r="P110" s="187">
        <f>+M95</f>
        <v>5.2658775013352879E-2</v>
      </c>
      <c r="Q110" s="202">
        <f>+O110*P110</f>
        <v>1.4736407974736191E-2</v>
      </c>
      <c r="R110" s="189">
        <f t="shared" ref="R110:R113" si="41">+E110+H110+K110+N110+Q110</f>
        <v>0.13024225981360965</v>
      </c>
      <c r="S110" s="337"/>
      <c r="T110" s="407"/>
      <c r="U110" s="337"/>
      <c r="V110" s="338"/>
    </row>
    <row r="111" spans="2:22" ht="36" customHeight="1" x14ac:dyDescent="0.25">
      <c r="B111" s="190" t="str">
        <f>D14</f>
        <v>Reemplazo parcial del cemento Portland para la producción de concreto</v>
      </c>
      <c r="C111" s="152">
        <f>+$M$23</f>
        <v>9.6704583992317225E-2</v>
      </c>
      <c r="D111" s="191">
        <f>+M39</f>
        <v>0.32842292926172723</v>
      </c>
      <c r="E111" s="192">
        <f>C111*D111</f>
        <v>3.1760002747793559E-2</v>
      </c>
      <c r="F111" s="193">
        <f>+$M$24</f>
        <v>0.15731402919919327</v>
      </c>
      <c r="G111" s="194">
        <f>+M53</f>
        <v>0.15712096545337775</v>
      </c>
      <c r="H111" s="195">
        <f>F111*G111</f>
        <v>2.4717332147138105E-2</v>
      </c>
      <c r="I111" s="196">
        <f>+$M$25</f>
        <v>6.1130927289381354E-2</v>
      </c>
      <c r="J111" s="197">
        <f>+M68</f>
        <v>0.27272727272727271</v>
      </c>
      <c r="K111" s="198">
        <f>+I111*J111</f>
        <v>1.6672071078922185E-2</v>
      </c>
      <c r="L111" s="199">
        <f>+$M$26</f>
        <v>0.40500331208737572</v>
      </c>
      <c r="M111" s="200">
        <f>+M82</f>
        <v>0.21619433198380569</v>
      </c>
      <c r="N111" s="201">
        <f>+L111*M111</f>
        <v>8.7559420507958965E-2</v>
      </c>
      <c r="O111" s="186">
        <f t="shared" si="40"/>
        <v>0.27984714743173245</v>
      </c>
      <c r="P111" s="187">
        <f>+M96</f>
        <v>0.28910032667966756</v>
      </c>
      <c r="Q111" s="202">
        <f>+O111*P111</f>
        <v>8.0903901742886947E-2</v>
      </c>
      <c r="R111" s="203">
        <f t="shared" si="41"/>
        <v>0.24161272822469976</v>
      </c>
      <c r="S111" s="337"/>
      <c r="T111" s="407"/>
      <c r="U111" s="337"/>
      <c r="V111" s="338"/>
    </row>
    <row r="112" spans="2:22" ht="27.75" customHeight="1" x14ac:dyDescent="0.25">
      <c r="B112" s="190" t="str">
        <f>D15</f>
        <v>Reemplazo del cemento Portland en la producción de morteros</v>
      </c>
      <c r="C112" s="152">
        <f>+$M$23</f>
        <v>9.6704583992317225E-2</v>
      </c>
      <c r="D112" s="191">
        <f>+M40</f>
        <v>0.32842292926172723</v>
      </c>
      <c r="E112" s="192">
        <f>C112*D112</f>
        <v>3.1760002747793559E-2</v>
      </c>
      <c r="F112" s="193">
        <f>+$M$24</f>
        <v>0.15731402919919327</v>
      </c>
      <c r="G112" s="194">
        <f>+M54</f>
        <v>0.36169153485778582</v>
      </c>
      <c r="H112" s="195">
        <f>F112*G112</f>
        <v>5.6899152675718746E-2</v>
      </c>
      <c r="I112" s="196">
        <f>+$M$25</f>
        <v>6.1130927289381354E-2</v>
      </c>
      <c r="J112" s="197">
        <f>+M69</f>
        <v>0.27272727272727271</v>
      </c>
      <c r="K112" s="198">
        <f>+I112*J112</f>
        <v>1.6672071078922185E-2</v>
      </c>
      <c r="L112" s="199">
        <f>+$M$26</f>
        <v>0.40500331208737572</v>
      </c>
      <c r="M112" s="200">
        <f>+M83</f>
        <v>0.21619433198380569</v>
      </c>
      <c r="N112" s="201">
        <f>+L112*M112</f>
        <v>8.7559420507958965E-2</v>
      </c>
      <c r="O112" s="186">
        <f t="shared" si="40"/>
        <v>0.27984714743173245</v>
      </c>
      <c r="P112" s="187">
        <f>+M97</f>
        <v>0.28910032667966756</v>
      </c>
      <c r="Q112" s="202">
        <f>+O112*P112</f>
        <v>8.0903901742886947E-2</v>
      </c>
      <c r="R112" s="203">
        <f t="shared" si="41"/>
        <v>0.27379454875328035</v>
      </c>
      <c r="S112" s="337"/>
      <c r="T112" s="407"/>
      <c r="U112" s="337"/>
      <c r="V112" s="338"/>
    </row>
    <row r="113" spans="2:22" ht="48.75" customHeight="1" thickBot="1" x14ac:dyDescent="0.3">
      <c r="B113" s="204" t="str">
        <f>D16</f>
        <v>Producción de compuesto de polipropileno y escoria de aluminio</v>
      </c>
      <c r="C113" s="154">
        <f>+$M$23</f>
        <v>9.6704583992317225E-2</v>
      </c>
      <c r="D113" s="205">
        <f>+M41</f>
        <v>0.16387026168306781</v>
      </c>
      <c r="E113" s="206">
        <f>C113*D113</f>
        <v>1.5847005484773233E-2</v>
      </c>
      <c r="F113" s="207">
        <f>+$M$24</f>
        <v>0.15731402919919327</v>
      </c>
      <c r="G113" s="208">
        <f>+M55</f>
        <v>5.4114179598623899E-2</v>
      </c>
      <c r="H113" s="209">
        <f>F113*G113</f>
        <v>8.5129196294683081E-3</v>
      </c>
      <c r="I113" s="210">
        <f>+$M$25</f>
        <v>6.1130927289381354E-2</v>
      </c>
      <c r="J113" s="211">
        <f>+M70</f>
        <v>0.27272727272727271</v>
      </c>
      <c r="K113" s="212">
        <f>+I113*J113</f>
        <v>1.6672071078922185E-2</v>
      </c>
      <c r="L113" s="213">
        <f>+$M$26</f>
        <v>0.40500331208737572</v>
      </c>
      <c r="M113" s="214">
        <f>+M84</f>
        <v>0.2793522267206478</v>
      </c>
      <c r="N113" s="215">
        <f>+L113*M113</f>
        <v>0.11313857706084586</v>
      </c>
      <c r="O113" s="216">
        <f t="shared" si="40"/>
        <v>0.27984714743173245</v>
      </c>
      <c r="P113" s="217">
        <f>+M98</f>
        <v>8.0040244947644307E-2</v>
      </c>
      <c r="Q113" s="218">
        <f>+O113*P113</f>
        <v>2.2399034228335394E-2</v>
      </c>
      <c r="R113" s="203">
        <f t="shared" si="41"/>
        <v>0.17656960748234496</v>
      </c>
      <c r="S113" s="339"/>
      <c r="T113" s="408"/>
      <c r="U113" s="339"/>
      <c r="V113" s="340"/>
    </row>
    <row r="114" spans="2:22" ht="12" thickBot="1" x14ac:dyDescent="0.3">
      <c r="B114" s="158"/>
      <c r="C114" s="158"/>
      <c r="D114" s="219">
        <f>SUM(D109:D113)</f>
        <v>1</v>
      </c>
      <c r="E114" s="158"/>
      <c r="F114" s="158"/>
      <c r="G114" s="220">
        <f>SUM(G109:G113)</f>
        <v>1</v>
      </c>
      <c r="H114" s="158"/>
      <c r="I114" s="221"/>
      <c r="J114" s="222">
        <f>SUM(J109:J113)</f>
        <v>1</v>
      </c>
      <c r="K114" s="221"/>
      <c r="L114" s="158"/>
      <c r="M114" s="223">
        <f>SUM(M109:M113)</f>
        <v>1</v>
      </c>
      <c r="N114" s="221"/>
      <c r="O114" s="158"/>
      <c r="P114" s="224">
        <f>SUM(P109:P113)</f>
        <v>0.99999999999999989</v>
      </c>
      <c r="Q114" s="221"/>
      <c r="R114" s="225">
        <f>SUM(R109:R113)</f>
        <v>1</v>
      </c>
      <c r="S114" s="221"/>
      <c r="T114" s="158"/>
      <c r="U114" s="226"/>
      <c r="V114" s="158"/>
    </row>
    <row r="118" spans="2:22" x14ac:dyDescent="0.25">
      <c r="B118" s="227" t="s">
        <v>113</v>
      </c>
    </row>
    <row r="119" spans="2:22" x14ac:dyDescent="0.25">
      <c r="B119" s="227"/>
    </row>
    <row r="120" spans="2:22" x14ac:dyDescent="0.25">
      <c r="B120" s="267" t="s">
        <v>165</v>
      </c>
      <c r="C120" s="267"/>
      <c r="D120" s="267"/>
    </row>
    <row r="121" spans="2:22" ht="12" customHeight="1" thickBot="1" x14ac:dyDescent="0.3">
      <c r="B121" s="273" t="s">
        <v>153</v>
      </c>
      <c r="C121" s="273"/>
      <c r="D121" s="273"/>
    </row>
    <row r="122" spans="2:22" x14ac:dyDescent="0.2">
      <c r="B122" s="341" t="s">
        <v>60</v>
      </c>
      <c r="C122" s="343" t="s">
        <v>147</v>
      </c>
      <c r="D122" s="331" t="s">
        <v>148</v>
      </c>
      <c r="E122" s="97"/>
      <c r="F122" s="97"/>
    </row>
    <row r="123" spans="2:22" ht="12" thickBot="1" x14ac:dyDescent="0.25">
      <c r="B123" s="342"/>
      <c r="C123" s="344"/>
      <c r="D123" s="332"/>
      <c r="E123" s="97"/>
      <c r="F123" s="97"/>
    </row>
    <row r="124" spans="2:22" x14ac:dyDescent="0.2">
      <c r="B124" s="69" t="s">
        <v>21</v>
      </c>
      <c r="C124" s="239">
        <v>0.17778085572606522</v>
      </c>
      <c r="D124" s="333">
        <v>0.27</v>
      </c>
      <c r="E124" s="97"/>
      <c r="F124" s="97"/>
      <c r="G124" s="97"/>
    </row>
    <row r="125" spans="2:22" ht="22.5" x14ac:dyDescent="0.25">
      <c r="B125" s="70" t="s">
        <v>23</v>
      </c>
      <c r="C125" s="240">
        <v>0.13024225981360965</v>
      </c>
      <c r="D125" s="334"/>
    </row>
    <row r="126" spans="2:22" ht="22.5" x14ac:dyDescent="0.25">
      <c r="B126" s="238" t="s">
        <v>25</v>
      </c>
      <c r="C126" s="240">
        <v>0.24161272822469976</v>
      </c>
      <c r="D126" s="334"/>
    </row>
    <row r="127" spans="2:22" ht="22.5" x14ac:dyDescent="0.25">
      <c r="B127" s="70" t="s">
        <v>26</v>
      </c>
      <c r="C127" s="240">
        <v>0.27379454875328035</v>
      </c>
      <c r="D127" s="334"/>
    </row>
    <row r="128" spans="2:22" ht="23.25" thickBot="1" x14ac:dyDescent="0.3">
      <c r="B128" s="71" t="s">
        <v>27</v>
      </c>
      <c r="C128" s="241">
        <v>0.17656960748234496</v>
      </c>
      <c r="D128" s="72" t="s">
        <v>26</v>
      </c>
    </row>
    <row r="148" spans="2:4" x14ac:dyDescent="0.2">
      <c r="B148" s="97"/>
      <c r="C148" s="97"/>
      <c r="D148" s="97"/>
    </row>
    <row r="149" spans="2:4" x14ac:dyDescent="0.2">
      <c r="B149" s="97"/>
      <c r="C149" s="97"/>
      <c r="D149" s="97"/>
    </row>
    <row r="150" spans="2:4" x14ac:dyDescent="0.2">
      <c r="B150" s="97"/>
      <c r="C150" s="97"/>
      <c r="D150" s="97"/>
    </row>
    <row r="151" spans="2:4" x14ac:dyDescent="0.2">
      <c r="B151" s="97"/>
      <c r="C151" s="97"/>
      <c r="D151" s="97"/>
    </row>
    <row r="152" spans="2:4" x14ac:dyDescent="0.2">
      <c r="B152" s="97"/>
      <c r="C152" s="97"/>
      <c r="D152" s="97"/>
    </row>
    <row r="153" spans="2:4" x14ac:dyDescent="0.2">
      <c r="B153" s="97"/>
      <c r="C153" s="97"/>
      <c r="D153" s="97"/>
    </row>
  </sheetData>
  <mergeCells count="80">
    <mergeCell ref="S109:T113"/>
    <mergeCell ref="M64:M65"/>
    <mergeCell ref="N64:N65"/>
    <mergeCell ref="O64:O65"/>
    <mergeCell ref="M78:M79"/>
    <mergeCell ref="N78:N79"/>
    <mergeCell ref="O78:O79"/>
    <mergeCell ref="M92:M93"/>
    <mergeCell ref="B2:M2"/>
    <mergeCell ref="M21:M22"/>
    <mergeCell ref="M35:M36"/>
    <mergeCell ref="N49:N50"/>
    <mergeCell ref="N35:N36"/>
    <mergeCell ref="G34:L34"/>
    <mergeCell ref="B35:G35"/>
    <mergeCell ref="F18:G18"/>
    <mergeCell ref="F19:G19"/>
    <mergeCell ref="F32:G32"/>
    <mergeCell ref="C33:K33"/>
    <mergeCell ref="O49:O50"/>
    <mergeCell ref="B12:C16"/>
    <mergeCell ref="B3:C3"/>
    <mergeCell ref="D3:M3"/>
    <mergeCell ref="B5:C5"/>
    <mergeCell ref="B11:C11"/>
    <mergeCell ref="B6:C10"/>
    <mergeCell ref="B21:G21"/>
    <mergeCell ref="H21:L21"/>
    <mergeCell ref="B20:L20"/>
    <mergeCell ref="N21:N22"/>
    <mergeCell ref="O21:O22"/>
    <mergeCell ref="M49:M50"/>
    <mergeCell ref="B34:F34"/>
    <mergeCell ref="O35:O36"/>
    <mergeCell ref="D124:D127"/>
    <mergeCell ref="U109:V113"/>
    <mergeCell ref="B122:B123"/>
    <mergeCell ref="C122:C123"/>
    <mergeCell ref="O92:O93"/>
    <mergeCell ref="O107:Q107"/>
    <mergeCell ref="B106:V106"/>
    <mergeCell ref="R107:R108"/>
    <mergeCell ref="S107:T108"/>
    <mergeCell ref="U107:V108"/>
    <mergeCell ref="C107:E107"/>
    <mergeCell ref="F107:H107"/>
    <mergeCell ref="I107:K107"/>
    <mergeCell ref="L107:N107"/>
    <mergeCell ref="N92:N93"/>
    <mergeCell ref="B92:G92"/>
    <mergeCell ref="D122:D123"/>
    <mergeCell ref="H35:L35"/>
    <mergeCell ref="B48:F48"/>
    <mergeCell ref="G48:L48"/>
    <mergeCell ref="B49:G49"/>
    <mergeCell ref="H49:L49"/>
    <mergeCell ref="F46:G46"/>
    <mergeCell ref="C47:K47"/>
    <mergeCell ref="B63:F63"/>
    <mergeCell ref="G63:L63"/>
    <mergeCell ref="B64:G64"/>
    <mergeCell ref="H64:L64"/>
    <mergeCell ref="F61:G61"/>
    <mergeCell ref="C62:K62"/>
    <mergeCell ref="F75:G75"/>
    <mergeCell ref="C76:K76"/>
    <mergeCell ref="F89:G89"/>
    <mergeCell ref="B77:F77"/>
    <mergeCell ref="G77:L77"/>
    <mergeCell ref="C90:K90"/>
    <mergeCell ref="F104:G104"/>
    <mergeCell ref="B78:G78"/>
    <mergeCell ref="H78:L78"/>
    <mergeCell ref="C105:K105"/>
    <mergeCell ref="B120:D120"/>
    <mergeCell ref="B121:D121"/>
    <mergeCell ref="B91:F91"/>
    <mergeCell ref="G91:L91"/>
    <mergeCell ref="H92:L92"/>
    <mergeCell ref="B107:B10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50498F04C8D443AC77D0579553BC7B" ma:contentTypeVersion="6" ma:contentTypeDescription="Create a new document." ma:contentTypeScope="" ma:versionID="230b4751b4ad087377e91626d3e6bed0">
  <xsd:schema xmlns:xsd="http://www.w3.org/2001/XMLSchema" xmlns:xs="http://www.w3.org/2001/XMLSchema" xmlns:p="http://schemas.microsoft.com/office/2006/metadata/properties" xmlns:ns2="4cca6d7c-7781-484a-8523-4f948428e19f" targetNamespace="http://schemas.microsoft.com/office/2006/metadata/properties" ma:root="true" ma:fieldsID="3902fca7209e2ca5090fc12ebe65280b" ns2:_="">
    <xsd:import namespace="4cca6d7c-7781-484a-8523-4f948428e1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a6d7c-7781-484a-8523-4f948428e1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2B7ACB-A4B1-4735-A9D9-9D3E644153D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309599F-94BD-46CF-B478-DF76587FA8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a6d7c-7781-484a-8523-4f948428e1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C42EB6-D56A-430F-BD15-DB3061126F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Criterios - Alternativas</vt:lpstr>
      <vt:lpstr>Escala Criterios</vt:lpstr>
      <vt:lpstr>Metodología visual</vt:lpstr>
      <vt:lpstr>AHP Criterios</vt:lpstr>
      <vt:lpstr>Análisis Jerárquico total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Meneses</dc:creator>
  <cp:keywords/>
  <dc:description/>
  <cp:lastModifiedBy>Laura Meneses</cp:lastModifiedBy>
  <cp:revision/>
  <dcterms:created xsi:type="dcterms:W3CDTF">2021-05-27T22:12:03Z</dcterms:created>
  <dcterms:modified xsi:type="dcterms:W3CDTF">2021-11-22T17:10:14Z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0x0101005450498F04C8D443AC77D0579553BC7B</vt:lpwstr>
  </property>
</Properties>
</file>